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5 Комиссия по разработке ТПОМС на 2025 год\Протокол 20_ТПОМС\Приложения к Протоколу 20_ТПОМС25\"/>
    </mc:Choice>
  </mc:AlternateContent>
  <bookViews>
    <workbookView xWindow="600" yWindow="405" windowWidth="27555" windowHeight="11295"/>
  </bookViews>
  <sheets>
    <sheet name="ДС по объемам" sheetId="1" r:id="rId1"/>
    <sheet name="ДС по расходам" sheetId="2" r:id="rId2"/>
  </sheets>
  <externalReferences>
    <externalReference r:id="rId3"/>
    <externalReference r:id="rId4"/>
    <externalReference r:id="rId5"/>
  </externalReferences>
  <definedNames>
    <definedName name="Database" localSheetId="0">#REF!</definedName>
    <definedName name="Database" localSheetId="1">#REF!</definedName>
    <definedName name="Database">#REF!</definedName>
    <definedName name="Kbcn" localSheetId="0">#REF!</definedName>
    <definedName name="Kbcn" localSheetId="1">#REF!</definedName>
    <definedName name="Kbcn">#REF!</definedName>
    <definedName name="res2_range" localSheetId="0">#REF!</definedName>
    <definedName name="res2_range" localSheetId="1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 localSheetId="1">#REF!</definedName>
    <definedName name="_xlnm.Database">#REF!</definedName>
    <definedName name="_xlnm.Print_Titles" localSheetId="0">'ДС по объемам'!$A:$B</definedName>
    <definedName name="_xlnm.Print_Titles" localSheetId="1">'ДС по расходам'!$A:$B</definedName>
    <definedName name="_xlnm.Print_Area" localSheetId="0">'ДС по объемам'!$A$1:$AG$108</definedName>
    <definedName name="_xlnm.Print_Area" localSheetId="1">'ДС по расходам'!$A$1:$AG$110</definedName>
    <definedName name="соимость" localSheetId="0">#REF!</definedName>
    <definedName name="соимость" localSheetId="1">#REF!</definedName>
    <definedName name="соимость">#REF!</definedName>
    <definedName name="ттт" localSheetId="0">#REF!</definedName>
    <definedName name="ттт" localSheetId="1">#REF!</definedName>
    <definedName name="ттт">#REF!</definedName>
    <definedName name="ЭКО" localSheetId="0">#REF!</definedName>
    <definedName name="ЭКО" localSheetId="1">#REF!</definedName>
    <definedName name="ЭКО">#REF!</definedName>
  </definedNames>
  <calcPr calcId="152511"/>
</workbook>
</file>

<file path=xl/calcChain.xml><?xml version="1.0" encoding="utf-8"?>
<calcChain xmlns="http://schemas.openxmlformats.org/spreadsheetml/2006/main">
  <c r="S27" i="1" l="1"/>
  <c r="R109" i="2" l="1"/>
  <c r="I110" i="2"/>
  <c r="J110" i="2"/>
  <c r="K110" i="2"/>
  <c r="L110" i="2"/>
  <c r="M110" i="2"/>
  <c r="N110" i="2"/>
  <c r="O110" i="2"/>
  <c r="P110" i="2"/>
  <c r="Q110" i="2"/>
  <c r="R110" i="2"/>
  <c r="H110" i="2"/>
  <c r="E111" i="2"/>
  <c r="I111" i="2"/>
  <c r="Q107" i="2"/>
  <c r="Q104" i="2"/>
  <c r="Q103" i="2"/>
  <c r="Q102" i="2"/>
  <c r="Q101" i="2"/>
  <c r="Q100" i="2"/>
  <c r="Q99" i="2"/>
  <c r="Q98" i="2"/>
  <c r="Q97" i="2"/>
  <c r="Q96" i="2"/>
  <c r="Q95" i="2"/>
  <c r="Q94" i="2"/>
  <c r="Q93" i="2"/>
  <c r="Q92" i="2"/>
  <c r="Q91" i="2"/>
  <c r="Q90" i="2"/>
  <c r="Q89" i="2"/>
  <c r="Q88" i="2"/>
  <c r="Q87" i="2"/>
  <c r="Q86" i="2"/>
  <c r="Q85" i="2"/>
  <c r="Q84" i="2"/>
  <c r="Q83" i="2"/>
  <c r="Q82" i="2"/>
  <c r="Q81" i="2"/>
  <c r="Q80" i="2"/>
  <c r="Q79" i="2"/>
  <c r="Q78" i="2"/>
  <c r="Q77" i="2"/>
  <c r="Q76" i="2"/>
  <c r="Q75" i="2"/>
  <c r="Q74" i="2"/>
  <c r="Q73" i="2"/>
  <c r="Q72" i="2"/>
  <c r="Q71" i="2"/>
  <c r="Q70" i="2"/>
  <c r="Q69" i="2"/>
  <c r="Q68" i="2"/>
  <c r="Q66" i="2"/>
  <c r="Q65" i="2"/>
  <c r="Q64" i="2"/>
  <c r="Q63" i="2"/>
  <c r="Q62" i="2"/>
  <c r="Q60" i="2"/>
  <c r="Q57" i="2"/>
  <c r="Q56" i="2"/>
  <c r="Q55" i="2"/>
  <c r="Q54" i="2"/>
  <c r="Q53" i="2"/>
  <c r="Q52" i="2"/>
  <c r="Q51" i="2"/>
  <c r="Q50" i="2"/>
  <c r="Q49" i="2"/>
  <c r="Q48" i="2"/>
  <c r="Q47" i="2"/>
  <c r="Q46" i="2"/>
  <c r="Q45" i="2"/>
  <c r="Q44" i="2"/>
  <c r="Q43" i="2"/>
  <c r="Q42" i="2"/>
  <c r="Q41" i="2"/>
  <c r="Q40" i="2"/>
  <c r="Q39" i="2"/>
  <c r="Q38" i="2"/>
  <c r="Q37" i="2"/>
  <c r="Q36" i="2"/>
  <c r="Q34" i="2"/>
  <c r="Q33" i="2"/>
  <c r="Q32" i="2"/>
  <c r="Q30" i="2"/>
  <c r="Q29" i="2"/>
  <c r="Q28" i="2"/>
  <c r="Q27" i="2"/>
  <c r="Q26" i="2"/>
  <c r="Q25" i="2"/>
  <c r="Q23" i="2"/>
  <c r="Q22" i="2"/>
  <c r="Q21" i="2"/>
  <c r="Q20" i="2"/>
  <c r="Q19" i="2"/>
  <c r="H107" i="2"/>
  <c r="H104" i="2"/>
  <c r="H103" i="2"/>
  <c r="H102" i="2"/>
  <c r="H101" i="2"/>
  <c r="H100" i="2"/>
  <c r="H99" i="2"/>
  <c r="H98" i="2"/>
  <c r="H97" i="2"/>
  <c r="H96" i="2"/>
  <c r="H95" i="2"/>
  <c r="H94" i="2"/>
  <c r="H93" i="2"/>
  <c r="H92" i="2"/>
  <c r="H91" i="2"/>
  <c r="H90" i="2"/>
  <c r="H89" i="2"/>
  <c r="H88" i="2"/>
  <c r="H87" i="2"/>
  <c r="H86" i="2"/>
  <c r="H85" i="2"/>
  <c r="H84" i="2"/>
  <c r="H83" i="2"/>
  <c r="H82" i="2"/>
  <c r="H81" i="2"/>
  <c r="H80" i="2"/>
  <c r="H79" i="2"/>
  <c r="H78" i="2"/>
  <c r="H77" i="2"/>
  <c r="H76" i="2"/>
  <c r="H75" i="2"/>
  <c r="H74" i="2"/>
  <c r="H73" i="2"/>
  <c r="H72" i="2"/>
  <c r="H71" i="2"/>
  <c r="H70" i="2"/>
  <c r="H69" i="2"/>
  <c r="H68" i="2"/>
  <c r="H66" i="2"/>
  <c r="H65" i="2"/>
  <c r="H64" i="2"/>
  <c r="H63" i="2"/>
  <c r="H62" i="2"/>
  <c r="H60" i="2"/>
  <c r="H57" i="2"/>
  <c r="H56" i="2"/>
  <c r="H55" i="2"/>
  <c r="H54" i="2"/>
  <c r="H53" i="2"/>
  <c r="H52" i="2"/>
  <c r="H51" i="2"/>
  <c r="H50" i="2"/>
  <c r="H49" i="2"/>
  <c r="H48" i="2"/>
  <c r="H47" i="2"/>
  <c r="H46" i="2"/>
  <c r="H45" i="2"/>
  <c r="H44" i="2"/>
  <c r="H43" i="2"/>
  <c r="H42" i="2"/>
  <c r="H41" i="2"/>
  <c r="H40" i="2"/>
  <c r="H39" i="2"/>
  <c r="H38" i="2"/>
  <c r="H37" i="2"/>
  <c r="H36" i="2"/>
  <c r="H34" i="2"/>
  <c r="H33" i="2"/>
  <c r="H32" i="2"/>
  <c r="H30" i="2"/>
  <c r="H29" i="2"/>
  <c r="H28" i="2"/>
  <c r="H27" i="2"/>
  <c r="H26" i="2"/>
  <c r="H25" i="2"/>
  <c r="H20" i="2"/>
  <c r="H21" i="2"/>
  <c r="H22" i="2"/>
  <c r="H23" i="2"/>
  <c r="H19" i="2"/>
  <c r="I108" i="2" l="1"/>
  <c r="D108" i="2"/>
  <c r="R107" i="2"/>
  <c r="P107" i="2"/>
  <c r="G107" i="2"/>
  <c r="F107" i="2"/>
  <c r="AF105" i="2"/>
  <c r="AF106" i="2" s="1"/>
  <c r="AF108" i="2" s="1"/>
  <c r="AE105" i="2"/>
  <c r="AE106" i="2" s="1"/>
  <c r="AE108" i="2" s="1"/>
  <c r="AD105" i="2"/>
  <c r="AD106" i="2" s="1"/>
  <c r="AD108" i="2" s="1"/>
  <c r="AC105" i="2"/>
  <c r="AB105" i="2"/>
  <c r="AB106" i="2" s="1"/>
  <c r="AB108" i="2" s="1"/>
  <c r="AA105" i="2"/>
  <c r="Z105" i="2"/>
  <c r="X105" i="2"/>
  <c r="X106" i="2" s="1"/>
  <c r="X108" i="2" s="1"/>
  <c r="W105" i="2"/>
  <c r="W106" i="2" s="1"/>
  <c r="W108" i="2" s="1"/>
  <c r="V105" i="2"/>
  <c r="U105" i="2"/>
  <c r="T105" i="2"/>
  <c r="S105" i="2"/>
  <c r="O105" i="2"/>
  <c r="N105" i="2"/>
  <c r="M105" i="2"/>
  <c r="L105" i="2"/>
  <c r="L106" i="2" s="1"/>
  <c r="L108" i="2" s="1"/>
  <c r="K105" i="2"/>
  <c r="J105" i="2"/>
  <c r="D105" i="2"/>
  <c r="D106" i="2" s="1"/>
  <c r="C105" i="2"/>
  <c r="C106" i="2" s="1"/>
  <c r="C108" i="2" s="1"/>
  <c r="Y104" i="2"/>
  <c r="R104" i="2"/>
  <c r="P104" i="2"/>
  <c r="G104" i="2"/>
  <c r="F104" i="2"/>
  <c r="Y103" i="2"/>
  <c r="R103" i="2"/>
  <c r="P103" i="2"/>
  <c r="G103" i="2"/>
  <c r="F103" i="2"/>
  <c r="Y102" i="2"/>
  <c r="R102" i="2"/>
  <c r="P102" i="2"/>
  <c r="G102" i="2"/>
  <c r="F102" i="2"/>
  <c r="Y101" i="2"/>
  <c r="R101" i="2"/>
  <c r="P101" i="2"/>
  <c r="G101" i="2"/>
  <c r="F101" i="2"/>
  <c r="Y100" i="2"/>
  <c r="R100" i="2"/>
  <c r="P100" i="2"/>
  <c r="G100" i="2"/>
  <c r="F100" i="2"/>
  <c r="Y99" i="2"/>
  <c r="R99" i="2"/>
  <c r="P99" i="2"/>
  <c r="G99" i="2"/>
  <c r="F99" i="2"/>
  <c r="Y98" i="2"/>
  <c r="R98" i="2"/>
  <c r="P98" i="2"/>
  <c r="G98" i="2"/>
  <c r="F98" i="2"/>
  <c r="Y97" i="2"/>
  <c r="R97" i="2"/>
  <c r="P97" i="2"/>
  <c r="G97" i="2"/>
  <c r="F97" i="2"/>
  <c r="Y96" i="2"/>
  <c r="R96" i="2"/>
  <c r="P96" i="2"/>
  <c r="G96" i="2"/>
  <c r="F96" i="2"/>
  <c r="Y95" i="2"/>
  <c r="R95" i="2"/>
  <c r="P95" i="2"/>
  <c r="G95" i="2"/>
  <c r="F95" i="2"/>
  <c r="Y94" i="2"/>
  <c r="R94" i="2"/>
  <c r="P94" i="2"/>
  <c r="G94" i="2"/>
  <c r="F94" i="2"/>
  <c r="Y93" i="2"/>
  <c r="R93" i="2"/>
  <c r="P93" i="2"/>
  <c r="G93" i="2"/>
  <c r="F93" i="2"/>
  <c r="Y92" i="2"/>
  <c r="R92" i="2"/>
  <c r="P92" i="2"/>
  <c r="G92" i="2"/>
  <c r="F92" i="2"/>
  <c r="Y91" i="2"/>
  <c r="R91" i="2"/>
  <c r="P91" i="2"/>
  <c r="G91" i="2"/>
  <c r="F91" i="2"/>
  <c r="Y90" i="2"/>
  <c r="R90" i="2"/>
  <c r="P90" i="2"/>
  <c r="G90" i="2"/>
  <c r="F90" i="2"/>
  <c r="Y89" i="2"/>
  <c r="R89" i="2"/>
  <c r="P89" i="2"/>
  <c r="G89" i="2"/>
  <c r="F89" i="2"/>
  <c r="Y88" i="2"/>
  <c r="R88" i="2"/>
  <c r="P88" i="2"/>
  <c r="G88" i="2"/>
  <c r="F88" i="2"/>
  <c r="Y87" i="2"/>
  <c r="R87" i="2"/>
  <c r="P87" i="2"/>
  <c r="G87" i="2"/>
  <c r="F87" i="2"/>
  <c r="Y86" i="2"/>
  <c r="R86" i="2"/>
  <c r="P86" i="2"/>
  <c r="G86" i="2"/>
  <c r="F86" i="2"/>
  <c r="Y85" i="2"/>
  <c r="R85" i="2"/>
  <c r="P85" i="2"/>
  <c r="G85" i="2"/>
  <c r="F85" i="2"/>
  <c r="Y84" i="2"/>
  <c r="R84" i="2"/>
  <c r="P84" i="2"/>
  <c r="G84" i="2"/>
  <c r="F84" i="2"/>
  <c r="Y83" i="2"/>
  <c r="R83" i="2"/>
  <c r="P83" i="2"/>
  <c r="G83" i="2"/>
  <c r="F83" i="2"/>
  <c r="Y82" i="2"/>
  <c r="R82" i="2"/>
  <c r="P82" i="2"/>
  <c r="G82" i="2"/>
  <c r="F82" i="2"/>
  <c r="Y81" i="2"/>
  <c r="R81" i="2"/>
  <c r="P81" i="2"/>
  <c r="G81" i="2"/>
  <c r="F81" i="2"/>
  <c r="Y80" i="2"/>
  <c r="R80" i="2"/>
  <c r="P80" i="2"/>
  <c r="G80" i="2"/>
  <c r="F80" i="2"/>
  <c r="Y79" i="2"/>
  <c r="R79" i="2"/>
  <c r="P79" i="2"/>
  <c r="G79" i="2"/>
  <c r="F79" i="2"/>
  <c r="Y78" i="2"/>
  <c r="R78" i="2"/>
  <c r="P78" i="2"/>
  <c r="G78" i="2"/>
  <c r="F78" i="2"/>
  <c r="Y77" i="2"/>
  <c r="R77" i="2"/>
  <c r="P77" i="2"/>
  <c r="G77" i="2"/>
  <c r="F77" i="2"/>
  <c r="Y76" i="2"/>
  <c r="R76" i="2"/>
  <c r="P76" i="2"/>
  <c r="G76" i="2"/>
  <c r="F76" i="2"/>
  <c r="Y75" i="2"/>
  <c r="R75" i="2"/>
  <c r="P75" i="2"/>
  <c r="G75" i="2"/>
  <c r="F75" i="2"/>
  <c r="Y74" i="2"/>
  <c r="R74" i="2"/>
  <c r="P74" i="2"/>
  <c r="G74" i="2"/>
  <c r="F74" i="2"/>
  <c r="Y73" i="2"/>
  <c r="R73" i="2"/>
  <c r="P73" i="2"/>
  <c r="G73" i="2"/>
  <c r="F73" i="2"/>
  <c r="Y72" i="2"/>
  <c r="R72" i="2"/>
  <c r="P72" i="2"/>
  <c r="G72" i="2"/>
  <c r="F72" i="2"/>
  <c r="Y71" i="2"/>
  <c r="R71" i="2"/>
  <c r="P71" i="2"/>
  <c r="G71" i="2"/>
  <c r="G105" i="2" s="1"/>
  <c r="F71" i="2"/>
  <c r="Y70" i="2"/>
  <c r="R70" i="2"/>
  <c r="P70" i="2"/>
  <c r="G70" i="2"/>
  <c r="F70" i="2"/>
  <c r="Y69" i="2"/>
  <c r="P69" i="2"/>
  <c r="G69" i="2"/>
  <c r="F69" i="2"/>
  <c r="Y68" i="2"/>
  <c r="R68" i="2"/>
  <c r="P68" i="2"/>
  <c r="G68" i="2"/>
  <c r="F68" i="2"/>
  <c r="F105" i="2" s="1"/>
  <c r="AC67" i="2"/>
  <c r="AB67" i="2"/>
  <c r="AA67" i="2"/>
  <c r="Z67" i="2"/>
  <c r="Y67" i="2"/>
  <c r="X67" i="2"/>
  <c r="W67" i="2"/>
  <c r="V67" i="2"/>
  <c r="U67" i="2"/>
  <c r="T67" i="2"/>
  <c r="S67" i="2"/>
  <c r="O67" i="2"/>
  <c r="N67" i="2"/>
  <c r="M67" i="2"/>
  <c r="L67" i="2"/>
  <c r="K67" i="2"/>
  <c r="J67" i="2"/>
  <c r="G67" i="2"/>
  <c r="R66" i="2"/>
  <c r="P66" i="2"/>
  <c r="G66" i="2"/>
  <c r="F66" i="2"/>
  <c r="R65" i="2"/>
  <c r="P65" i="2"/>
  <c r="G65" i="2"/>
  <c r="F65" i="2"/>
  <c r="R64" i="2"/>
  <c r="P64" i="2"/>
  <c r="G64" i="2"/>
  <c r="F64" i="2"/>
  <c r="R63" i="2"/>
  <c r="P63" i="2"/>
  <c r="G63" i="2"/>
  <c r="F63" i="2"/>
  <c r="R62" i="2"/>
  <c r="P62" i="2"/>
  <c r="G62" i="2"/>
  <c r="F62" i="2"/>
  <c r="AC61" i="2"/>
  <c r="AB61" i="2"/>
  <c r="AA61" i="2"/>
  <c r="Z61" i="2"/>
  <c r="X61" i="2"/>
  <c r="W61" i="2"/>
  <c r="V61" i="2"/>
  <c r="U61" i="2"/>
  <c r="T61" i="2"/>
  <c r="S61" i="2"/>
  <c r="O61" i="2"/>
  <c r="N61" i="2"/>
  <c r="M61" i="2"/>
  <c r="L61" i="2"/>
  <c r="K61" i="2"/>
  <c r="J61" i="2"/>
  <c r="Y60" i="2"/>
  <c r="Y61" i="2" s="1"/>
  <c r="R60" i="2"/>
  <c r="R61" i="2" s="1"/>
  <c r="Q61" i="2"/>
  <c r="P60" i="2"/>
  <c r="G60" i="2"/>
  <c r="G61" i="2" s="1"/>
  <c r="F60" i="2"/>
  <c r="F61" i="2" s="1"/>
  <c r="AB59" i="2"/>
  <c r="AA59" i="2"/>
  <c r="W59" i="2"/>
  <c r="T59" i="2"/>
  <c r="T106" i="2" s="1"/>
  <c r="T108" i="2" s="1"/>
  <c r="L59" i="2"/>
  <c r="AC58" i="2"/>
  <c r="AB58" i="2"/>
  <c r="AA58" i="2"/>
  <c r="Z58" i="2"/>
  <c r="X58" i="2"/>
  <c r="W58" i="2"/>
  <c r="V58" i="2"/>
  <c r="U58" i="2"/>
  <c r="T58" i="2"/>
  <c r="S58" i="2"/>
  <c r="S59" i="2" s="1"/>
  <c r="O58" i="2"/>
  <c r="O59" i="2" s="1"/>
  <c r="N58" i="2"/>
  <c r="M58" i="2"/>
  <c r="L58" i="2"/>
  <c r="K58" i="2"/>
  <c r="K59" i="2" s="1"/>
  <c r="J58" i="2"/>
  <c r="R57" i="2"/>
  <c r="P57" i="2"/>
  <c r="G57" i="2"/>
  <c r="F57" i="2"/>
  <c r="Y56" i="2"/>
  <c r="R56" i="2"/>
  <c r="P56" i="2"/>
  <c r="G56" i="2"/>
  <c r="F56" i="2"/>
  <c r="Y55" i="2"/>
  <c r="R55" i="2"/>
  <c r="P55" i="2"/>
  <c r="G55" i="2"/>
  <c r="F55" i="2"/>
  <c r="Y54" i="2"/>
  <c r="R54" i="2"/>
  <c r="P54" i="2"/>
  <c r="G54" i="2"/>
  <c r="F54" i="2"/>
  <c r="Y53" i="2"/>
  <c r="R53" i="2"/>
  <c r="P53" i="2"/>
  <c r="G53" i="2"/>
  <c r="F53" i="2"/>
  <c r="Y52" i="2"/>
  <c r="R52" i="2"/>
  <c r="P52" i="2"/>
  <c r="G52" i="2"/>
  <c r="F52" i="2"/>
  <c r="Y51" i="2"/>
  <c r="R51" i="2"/>
  <c r="P51" i="2"/>
  <c r="G51" i="2"/>
  <c r="F51" i="2"/>
  <c r="Y50" i="2"/>
  <c r="R50" i="2"/>
  <c r="P50" i="2"/>
  <c r="G50" i="2"/>
  <c r="F50" i="2"/>
  <c r="Y49" i="2"/>
  <c r="R49" i="2"/>
  <c r="P49" i="2"/>
  <c r="G49" i="2"/>
  <c r="F49" i="2"/>
  <c r="Y48" i="2"/>
  <c r="R48" i="2"/>
  <c r="P48" i="2"/>
  <c r="G48" i="2"/>
  <c r="F48" i="2"/>
  <c r="Y47" i="2"/>
  <c r="R47" i="2"/>
  <c r="P47" i="2"/>
  <c r="G47" i="2"/>
  <c r="F47" i="2"/>
  <c r="Y46" i="2"/>
  <c r="R46" i="2"/>
  <c r="P46" i="2"/>
  <c r="G46" i="2"/>
  <c r="F46" i="2"/>
  <c r="Y45" i="2"/>
  <c r="R45" i="2"/>
  <c r="P45" i="2"/>
  <c r="G45" i="2"/>
  <c r="F45" i="2"/>
  <c r="Y44" i="2"/>
  <c r="R44" i="2"/>
  <c r="P44" i="2"/>
  <c r="G44" i="2"/>
  <c r="F44" i="2"/>
  <c r="Y43" i="2"/>
  <c r="R43" i="2"/>
  <c r="P43" i="2"/>
  <c r="G43" i="2"/>
  <c r="F43" i="2"/>
  <c r="Y42" i="2"/>
  <c r="R42" i="2"/>
  <c r="P42" i="2"/>
  <c r="G42" i="2"/>
  <c r="F42" i="2"/>
  <c r="Y41" i="2"/>
  <c r="R41" i="2"/>
  <c r="P41" i="2"/>
  <c r="G41" i="2"/>
  <c r="F41" i="2"/>
  <c r="Y40" i="2"/>
  <c r="R40" i="2"/>
  <c r="P40" i="2"/>
  <c r="G40" i="2"/>
  <c r="F40" i="2"/>
  <c r="Y39" i="2"/>
  <c r="R39" i="2"/>
  <c r="P39" i="2"/>
  <c r="G39" i="2"/>
  <c r="F39" i="2"/>
  <c r="Y38" i="2"/>
  <c r="R38" i="2"/>
  <c r="P38" i="2"/>
  <c r="G38" i="2"/>
  <c r="F38" i="2"/>
  <c r="Y37" i="2"/>
  <c r="R37" i="2"/>
  <c r="P37" i="2"/>
  <c r="G37" i="2"/>
  <c r="F37" i="2"/>
  <c r="Y36" i="2"/>
  <c r="Y58" i="2" s="1"/>
  <c r="R36" i="2"/>
  <c r="G36" i="2"/>
  <c r="G58" i="2" s="1"/>
  <c r="F36" i="2"/>
  <c r="F58" i="2" s="1"/>
  <c r="AF35" i="2"/>
  <c r="AE35" i="2"/>
  <c r="AD35" i="2"/>
  <c r="AC35" i="2"/>
  <c r="AB35" i="2"/>
  <c r="AA35" i="2"/>
  <c r="Z35" i="2"/>
  <c r="X35" i="2"/>
  <c r="W35" i="2"/>
  <c r="V35" i="2"/>
  <c r="U35" i="2"/>
  <c r="T35" i="2"/>
  <c r="S35" i="2"/>
  <c r="O35" i="2"/>
  <c r="N35" i="2"/>
  <c r="M35" i="2"/>
  <c r="L35" i="2"/>
  <c r="K35" i="2"/>
  <c r="J35" i="2"/>
  <c r="Y34" i="2"/>
  <c r="Y35" i="2" s="1"/>
  <c r="R34" i="2"/>
  <c r="P34" i="2"/>
  <c r="G34" i="2"/>
  <c r="F34" i="2"/>
  <c r="Y33" i="2"/>
  <c r="R33" i="2"/>
  <c r="P33" i="2"/>
  <c r="G33" i="2"/>
  <c r="F33" i="2"/>
  <c r="Y32" i="2"/>
  <c r="R32" i="2"/>
  <c r="P32" i="2"/>
  <c r="G32" i="2"/>
  <c r="G35" i="2" s="1"/>
  <c r="F32" i="2"/>
  <c r="AF31" i="2"/>
  <c r="AE31" i="2"/>
  <c r="AD31" i="2"/>
  <c r="AC31" i="2"/>
  <c r="AB31" i="2"/>
  <c r="AA31" i="2"/>
  <c r="Z31" i="2"/>
  <c r="X31" i="2"/>
  <c r="X59" i="2" s="1"/>
  <c r="W31" i="2"/>
  <c r="V31" i="2"/>
  <c r="U31" i="2"/>
  <c r="T31" i="2"/>
  <c r="S31" i="2"/>
  <c r="O31" i="2"/>
  <c r="N31" i="2"/>
  <c r="M31" i="2"/>
  <c r="L31" i="2"/>
  <c r="K31" i="2"/>
  <c r="J31" i="2"/>
  <c r="Y30" i="2"/>
  <c r="R30" i="2"/>
  <c r="P30" i="2"/>
  <c r="G30" i="2"/>
  <c r="F30" i="2"/>
  <c r="Y29" i="2"/>
  <c r="R29" i="2"/>
  <c r="P29" i="2"/>
  <c r="G29" i="2"/>
  <c r="F29" i="2"/>
  <c r="Y28" i="2"/>
  <c r="R28" i="2"/>
  <c r="P28" i="2"/>
  <c r="G28" i="2"/>
  <c r="F28" i="2"/>
  <c r="Y27" i="2"/>
  <c r="Y31" i="2" s="1"/>
  <c r="R27" i="2"/>
  <c r="P27" i="2"/>
  <c r="G27" i="2"/>
  <c r="F27" i="2"/>
  <c r="Y26" i="2"/>
  <c r="P26" i="2"/>
  <c r="G26" i="2"/>
  <c r="G31" i="2" s="1"/>
  <c r="F26" i="2"/>
  <c r="Y25" i="2"/>
  <c r="R25" i="2"/>
  <c r="P25" i="2"/>
  <c r="G25" i="2"/>
  <c r="F25" i="2"/>
  <c r="AC24" i="2"/>
  <c r="AB24" i="2"/>
  <c r="AA24" i="2"/>
  <c r="Z24" i="2"/>
  <c r="X24" i="2"/>
  <c r="W24" i="2"/>
  <c r="V24" i="2"/>
  <c r="U24" i="2"/>
  <c r="T24" i="2"/>
  <c r="S24" i="2"/>
  <c r="O24" i="2"/>
  <c r="N24" i="2"/>
  <c r="M24" i="2"/>
  <c r="L24" i="2"/>
  <c r="K24" i="2"/>
  <c r="J24" i="2"/>
  <c r="Y23" i="2"/>
  <c r="R23" i="2"/>
  <c r="P23" i="2"/>
  <c r="G23" i="2"/>
  <c r="F23" i="2"/>
  <c r="Y22" i="2"/>
  <c r="R22" i="2"/>
  <c r="P22" i="2"/>
  <c r="G22" i="2"/>
  <c r="F22" i="2"/>
  <c r="Y21" i="2"/>
  <c r="R21" i="2"/>
  <c r="P21" i="2"/>
  <c r="G21" i="2"/>
  <c r="F21" i="2"/>
  <c r="Y20" i="2"/>
  <c r="R20" i="2"/>
  <c r="P20" i="2"/>
  <c r="G20" i="2"/>
  <c r="F20" i="2"/>
  <c r="Y19" i="2"/>
  <c r="R19" i="2"/>
  <c r="P19" i="2"/>
  <c r="G19" i="2"/>
  <c r="F19" i="2"/>
  <c r="F24" i="2" s="1"/>
  <c r="AB17" i="2"/>
  <c r="AC17" i="2" s="1"/>
  <c r="T17" i="2"/>
  <c r="U17" i="2" s="1"/>
  <c r="V17" i="2" s="1"/>
  <c r="W17" i="2" s="1"/>
  <c r="X17" i="2" s="1"/>
  <c r="Y17" i="2" s="1"/>
  <c r="Z17" i="2" s="1"/>
  <c r="AA17" i="2" s="1"/>
  <c r="K17" i="2"/>
  <c r="L17" i="2" s="1"/>
  <c r="M17" i="2" s="1"/>
  <c r="N17" i="2" s="1"/>
  <c r="O17" i="2" s="1"/>
  <c r="J17" i="2"/>
  <c r="P108" i="1"/>
  <c r="P107" i="1"/>
  <c r="P106" i="1"/>
  <c r="P105" i="1"/>
  <c r="P104" i="1"/>
  <c r="P103" i="1"/>
  <c r="P102" i="1"/>
  <c r="P101" i="1"/>
  <c r="P100" i="1"/>
  <c r="P99" i="1"/>
  <c r="P98" i="1"/>
  <c r="P97" i="1"/>
  <c r="P96" i="1"/>
  <c r="P95" i="1"/>
  <c r="P94" i="1"/>
  <c r="P93" i="1"/>
  <c r="P92" i="1"/>
  <c r="P91" i="1"/>
  <c r="P90" i="1"/>
  <c r="P89" i="1"/>
  <c r="P88" i="1"/>
  <c r="P87" i="1"/>
  <c r="P86" i="1"/>
  <c r="P85" i="1"/>
  <c r="P84" i="1"/>
  <c r="P83" i="1"/>
  <c r="P82" i="1"/>
  <c r="P81" i="1"/>
  <c r="P80" i="1"/>
  <c r="P79" i="1"/>
  <c r="P78" i="1"/>
  <c r="P77" i="1"/>
  <c r="P76" i="1"/>
  <c r="P75" i="1"/>
  <c r="P74" i="1"/>
  <c r="P73" i="1"/>
  <c r="P72" i="1"/>
  <c r="P71" i="1"/>
  <c r="P70" i="1"/>
  <c r="P69" i="1"/>
  <c r="P68" i="1"/>
  <c r="P67" i="1"/>
  <c r="P66" i="1"/>
  <c r="P65" i="1"/>
  <c r="P64" i="1"/>
  <c r="P63" i="1"/>
  <c r="P62" i="1"/>
  <c r="P61" i="1"/>
  <c r="P60" i="1"/>
  <c r="P59" i="1"/>
  <c r="P58" i="1"/>
  <c r="P57" i="1"/>
  <c r="P56" i="1"/>
  <c r="P55" i="1"/>
  <c r="P54" i="1"/>
  <c r="P53" i="1"/>
  <c r="P52" i="1"/>
  <c r="P51" i="1"/>
  <c r="P50" i="1"/>
  <c r="P49" i="1"/>
  <c r="P48" i="1"/>
  <c r="P47" i="1"/>
  <c r="P46" i="1"/>
  <c r="P45" i="1"/>
  <c r="P44" i="1"/>
  <c r="P43" i="1"/>
  <c r="P42" i="1"/>
  <c r="P41" i="1"/>
  <c r="P40" i="1"/>
  <c r="P39" i="1"/>
  <c r="P38" i="1"/>
  <c r="P37" i="1"/>
  <c r="P36" i="1"/>
  <c r="P35" i="1"/>
  <c r="P34" i="1"/>
  <c r="P33" i="1"/>
  <c r="P32" i="1"/>
  <c r="P31" i="1"/>
  <c r="P30" i="1"/>
  <c r="P29" i="1"/>
  <c r="P28" i="1"/>
  <c r="P27" i="1"/>
  <c r="P26" i="1"/>
  <c r="P25" i="1"/>
  <c r="P24" i="1"/>
  <c r="P23" i="1"/>
  <c r="P22" i="1"/>
  <c r="P21" i="1"/>
  <c r="P20" i="1"/>
  <c r="H107" i="1"/>
  <c r="H104" i="1"/>
  <c r="H103" i="1"/>
  <c r="H102" i="1"/>
  <c r="H101" i="1"/>
  <c r="H100" i="1"/>
  <c r="H99" i="1"/>
  <c r="H98" i="1"/>
  <c r="H97" i="1"/>
  <c r="H96" i="1"/>
  <c r="H95" i="1"/>
  <c r="H94" i="1"/>
  <c r="H93" i="1"/>
  <c r="H92" i="1"/>
  <c r="H91" i="1"/>
  <c r="H90" i="1"/>
  <c r="H89" i="1"/>
  <c r="H88" i="1"/>
  <c r="H87" i="1"/>
  <c r="H86" i="1"/>
  <c r="H85" i="1"/>
  <c r="H84" i="1"/>
  <c r="H83" i="1"/>
  <c r="H82" i="1"/>
  <c r="H81" i="1"/>
  <c r="H80" i="1"/>
  <c r="H79" i="1"/>
  <c r="H78" i="1"/>
  <c r="H77" i="1"/>
  <c r="H76" i="1"/>
  <c r="H75" i="1"/>
  <c r="H74" i="1"/>
  <c r="H73" i="1"/>
  <c r="H72" i="1"/>
  <c r="H71" i="1"/>
  <c r="H70" i="1"/>
  <c r="H69" i="1"/>
  <c r="H68" i="1"/>
  <c r="H66" i="1"/>
  <c r="H65" i="1"/>
  <c r="H64" i="1"/>
  <c r="H63" i="1"/>
  <c r="H62" i="1"/>
  <c r="H60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4" i="1"/>
  <c r="H33" i="1"/>
  <c r="H32" i="1"/>
  <c r="H30" i="1"/>
  <c r="H29" i="1"/>
  <c r="H28" i="1"/>
  <c r="H27" i="1"/>
  <c r="H26" i="1"/>
  <c r="H25" i="1"/>
  <c r="H20" i="1"/>
  <c r="H21" i="1"/>
  <c r="H22" i="1"/>
  <c r="H23" i="1"/>
  <c r="H19" i="1"/>
  <c r="R108" i="1"/>
  <c r="R105" i="1"/>
  <c r="R106" i="1"/>
  <c r="R67" i="1"/>
  <c r="R61" i="1"/>
  <c r="R58" i="1"/>
  <c r="R59" i="1" s="1"/>
  <c r="R35" i="1"/>
  <c r="R31" i="1"/>
  <c r="R24" i="1"/>
  <c r="Q107" i="1"/>
  <c r="R107" i="1" s="1"/>
  <c r="Q104" i="1"/>
  <c r="R104" i="1" s="1"/>
  <c r="Q103" i="1"/>
  <c r="R103" i="1" s="1"/>
  <c r="Q102" i="1"/>
  <c r="R102" i="1" s="1"/>
  <c r="Q101" i="1"/>
  <c r="R101" i="1" s="1"/>
  <c r="Q100" i="1"/>
  <c r="R100" i="1" s="1"/>
  <c r="Q99" i="1"/>
  <c r="R99" i="1" s="1"/>
  <c r="Q98" i="1"/>
  <c r="R98" i="1" s="1"/>
  <c r="Q97" i="1"/>
  <c r="R97" i="1" s="1"/>
  <c r="Q96" i="1"/>
  <c r="R96" i="1" s="1"/>
  <c r="Q95" i="1"/>
  <c r="R95" i="1" s="1"/>
  <c r="Q94" i="1"/>
  <c r="R94" i="1" s="1"/>
  <c r="Q93" i="1"/>
  <c r="R93" i="1" s="1"/>
  <c r="Q92" i="1"/>
  <c r="R92" i="1" s="1"/>
  <c r="Q91" i="1"/>
  <c r="R91" i="1" s="1"/>
  <c r="Q90" i="1"/>
  <c r="R90" i="1" s="1"/>
  <c r="Q89" i="1"/>
  <c r="R89" i="1" s="1"/>
  <c r="Q88" i="1"/>
  <c r="R88" i="1" s="1"/>
  <c r="Q87" i="1"/>
  <c r="R87" i="1" s="1"/>
  <c r="Q86" i="1"/>
  <c r="R86" i="1" s="1"/>
  <c r="Q85" i="1"/>
  <c r="R85" i="1" s="1"/>
  <c r="Q84" i="1"/>
  <c r="R84" i="1" s="1"/>
  <c r="Q83" i="1"/>
  <c r="R83" i="1" s="1"/>
  <c r="Q82" i="1"/>
  <c r="R82" i="1" s="1"/>
  <c r="Q81" i="1"/>
  <c r="R81" i="1" s="1"/>
  <c r="Q80" i="1"/>
  <c r="R80" i="1" s="1"/>
  <c r="Q79" i="1"/>
  <c r="R79" i="1" s="1"/>
  <c r="Q78" i="1"/>
  <c r="R78" i="1" s="1"/>
  <c r="Q77" i="1"/>
  <c r="R77" i="1" s="1"/>
  <c r="Q76" i="1"/>
  <c r="R76" i="1" s="1"/>
  <c r="Q75" i="1"/>
  <c r="R75" i="1" s="1"/>
  <c r="Q74" i="1"/>
  <c r="R74" i="1" s="1"/>
  <c r="Q73" i="1"/>
  <c r="R73" i="1" s="1"/>
  <c r="Q72" i="1"/>
  <c r="R72" i="1" s="1"/>
  <c r="Q71" i="1"/>
  <c r="R71" i="1" s="1"/>
  <c r="Q70" i="1"/>
  <c r="Q69" i="1"/>
  <c r="R69" i="1" s="1"/>
  <c r="Q68" i="1"/>
  <c r="R68" i="1" s="1"/>
  <c r="Q66" i="1"/>
  <c r="R66" i="1" s="1"/>
  <c r="Q65" i="1"/>
  <c r="R65" i="1" s="1"/>
  <c r="Q64" i="1"/>
  <c r="R64" i="1" s="1"/>
  <c r="Q63" i="1"/>
  <c r="R63" i="1" s="1"/>
  <c r="Q62" i="1"/>
  <c r="R62" i="1" s="1"/>
  <c r="Q60" i="1"/>
  <c r="Q61" i="1" s="1"/>
  <c r="Q57" i="1"/>
  <c r="R57" i="1" s="1"/>
  <c r="Q56" i="1"/>
  <c r="R56" i="1" s="1"/>
  <c r="Q55" i="1"/>
  <c r="R55" i="1" s="1"/>
  <c r="Q54" i="1"/>
  <c r="R54" i="1" s="1"/>
  <c r="Q53" i="1"/>
  <c r="R53" i="1" s="1"/>
  <c r="Q52" i="1"/>
  <c r="R52" i="1" s="1"/>
  <c r="Q51" i="1"/>
  <c r="R51" i="1" s="1"/>
  <c r="Q50" i="1"/>
  <c r="R50" i="1" s="1"/>
  <c r="Q49" i="1"/>
  <c r="R49" i="1" s="1"/>
  <c r="Q48" i="1"/>
  <c r="R48" i="1" s="1"/>
  <c r="Q47" i="1"/>
  <c r="R47" i="1" s="1"/>
  <c r="Q46" i="1"/>
  <c r="R46" i="1" s="1"/>
  <c r="Q45" i="1"/>
  <c r="R45" i="1" s="1"/>
  <c r="Q44" i="1"/>
  <c r="R44" i="1" s="1"/>
  <c r="Q43" i="1"/>
  <c r="R43" i="1" s="1"/>
  <c r="Q42" i="1"/>
  <c r="R42" i="1" s="1"/>
  <c r="Q41" i="1"/>
  <c r="R41" i="1" s="1"/>
  <c r="Q40" i="1"/>
  <c r="R40" i="1" s="1"/>
  <c r="Q39" i="1"/>
  <c r="R39" i="1" s="1"/>
  <c r="Q38" i="1"/>
  <c r="Q37" i="1"/>
  <c r="R37" i="1" s="1"/>
  <c r="Q36" i="1"/>
  <c r="R36" i="1" s="1"/>
  <c r="Q34" i="1"/>
  <c r="Q33" i="1"/>
  <c r="R33" i="1" s="1"/>
  <c r="Q32" i="1"/>
  <c r="R32" i="1" s="1"/>
  <c r="Q30" i="1"/>
  <c r="R30" i="1" s="1"/>
  <c r="Q29" i="1"/>
  <c r="R29" i="1" s="1"/>
  <c r="Q28" i="1"/>
  <c r="R28" i="1" s="1"/>
  <c r="Q27" i="1"/>
  <c r="R27" i="1" s="1"/>
  <c r="Q26" i="1"/>
  <c r="R26" i="1" s="1"/>
  <c r="Q25" i="1"/>
  <c r="R25" i="1" s="1"/>
  <c r="Q20" i="1"/>
  <c r="R20" i="1" s="1"/>
  <c r="Q21" i="1"/>
  <c r="R21" i="1" s="1"/>
  <c r="Q22" i="1"/>
  <c r="R22" i="1" s="1"/>
  <c r="Q23" i="1"/>
  <c r="R23" i="1" s="1"/>
  <c r="Q19" i="1"/>
  <c r="R19" i="1" s="1"/>
  <c r="I108" i="1"/>
  <c r="F19" i="1"/>
  <c r="G19" i="1"/>
  <c r="F20" i="1"/>
  <c r="G20" i="1"/>
  <c r="F21" i="1"/>
  <c r="G21" i="1"/>
  <c r="F22" i="1"/>
  <c r="G22" i="1"/>
  <c r="F23" i="1"/>
  <c r="G23" i="1"/>
  <c r="F25" i="1"/>
  <c r="G25" i="1"/>
  <c r="F26" i="1"/>
  <c r="G26" i="1"/>
  <c r="F27" i="1"/>
  <c r="G27" i="1"/>
  <c r="F28" i="1"/>
  <c r="G28" i="1"/>
  <c r="F29" i="1"/>
  <c r="G29" i="1"/>
  <c r="F30" i="1"/>
  <c r="G30" i="1"/>
  <c r="F32" i="1"/>
  <c r="G32" i="1"/>
  <c r="F33" i="1"/>
  <c r="G33" i="1"/>
  <c r="F34" i="1"/>
  <c r="G34" i="1"/>
  <c r="F36" i="1"/>
  <c r="G36" i="1"/>
  <c r="F37" i="1"/>
  <c r="G37" i="1"/>
  <c r="F38" i="1"/>
  <c r="G38" i="1"/>
  <c r="F39" i="1"/>
  <c r="G39" i="1"/>
  <c r="F40" i="1"/>
  <c r="G40" i="1"/>
  <c r="F41" i="1"/>
  <c r="G41" i="1"/>
  <c r="F42" i="1"/>
  <c r="G42" i="1"/>
  <c r="F43" i="1"/>
  <c r="G43" i="1"/>
  <c r="F44" i="1"/>
  <c r="G44" i="1"/>
  <c r="F45" i="1"/>
  <c r="G45" i="1"/>
  <c r="F46" i="1"/>
  <c r="G46" i="1"/>
  <c r="F47" i="1"/>
  <c r="G47" i="1"/>
  <c r="F48" i="1"/>
  <c r="G48" i="1"/>
  <c r="F49" i="1"/>
  <c r="G49" i="1"/>
  <c r="F50" i="1"/>
  <c r="G50" i="1"/>
  <c r="F51" i="1"/>
  <c r="G51" i="1"/>
  <c r="F52" i="1"/>
  <c r="G52" i="1"/>
  <c r="F53" i="1"/>
  <c r="G53" i="1"/>
  <c r="F54" i="1"/>
  <c r="G54" i="1"/>
  <c r="F55" i="1"/>
  <c r="G55" i="1"/>
  <c r="F56" i="1"/>
  <c r="G56" i="1"/>
  <c r="F57" i="1"/>
  <c r="G57" i="1"/>
  <c r="F60" i="1"/>
  <c r="F61" i="1" s="1"/>
  <c r="G60" i="1"/>
  <c r="G61" i="1" s="1"/>
  <c r="F62" i="1"/>
  <c r="G62" i="1"/>
  <c r="F63" i="1"/>
  <c r="G63" i="1"/>
  <c r="F64" i="1"/>
  <c r="G64" i="1"/>
  <c r="F65" i="1"/>
  <c r="G65" i="1"/>
  <c r="F66" i="1"/>
  <c r="G66" i="1"/>
  <c r="F68" i="1"/>
  <c r="G68" i="1"/>
  <c r="F69" i="1"/>
  <c r="G69" i="1"/>
  <c r="F70" i="1"/>
  <c r="G70" i="1"/>
  <c r="F71" i="1"/>
  <c r="G71" i="1"/>
  <c r="F72" i="1"/>
  <c r="G72" i="1"/>
  <c r="F73" i="1"/>
  <c r="G73" i="1"/>
  <c r="F74" i="1"/>
  <c r="G74" i="1"/>
  <c r="F75" i="1"/>
  <c r="G75" i="1"/>
  <c r="F76" i="1"/>
  <c r="G76" i="1"/>
  <c r="F77" i="1"/>
  <c r="G77" i="1"/>
  <c r="F78" i="1"/>
  <c r="G78" i="1"/>
  <c r="F79" i="1"/>
  <c r="G79" i="1"/>
  <c r="F80" i="1"/>
  <c r="G80" i="1"/>
  <c r="F81" i="1"/>
  <c r="G81" i="1"/>
  <c r="F82" i="1"/>
  <c r="G82" i="1"/>
  <c r="F83" i="1"/>
  <c r="G83" i="1"/>
  <c r="F84" i="1"/>
  <c r="G84" i="1"/>
  <c r="F85" i="1"/>
  <c r="G85" i="1"/>
  <c r="F86" i="1"/>
  <c r="G86" i="1"/>
  <c r="F87" i="1"/>
  <c r="G87" i="1"/>
  <c r="F88" i="1"/>
  <c r="G88" i="1"/>
  <c r="F89" i="1"/>
  <c r="G89" i="1"/>
  <c r="F90" i="1"/>
  <c r="G90" i="1"/>
  <c r="F91" i="1"/>
  <c r="G91" i="1"/>
  <c r="F92" i="1"/>
  <c r="G92" i="1"/>
  <c r="F93" i="1"/>
  <c r="G93" i="1"/>
  <c r="F94" i="1"/>
  <c r="G94" i="1"/>
  <c r="F95" i="1"/>
  <c r="G95" i="1"/>
  <c r="F96" i="1"/>
  <c r="G96" i="1"/>
  <c r="F97" i="1"/>
  <c r="G97" i="1"/>
  <c r="F98" i="1"/>
  <c r="G98" i="1"/>
  <c r="F99" i="1"/>
  <c r="G99" i="1"/>
  <c r="F100" i="1"/>
  <c r="G100" i="1"/>
  <c r="F101" i="1"/>
  <c r="G101" i="1"/>
  <c r="F102" i="1"/>
  <c r="G102" i="1"/>
  <c r="F103" i="1"/>
  <c r="G103" i="1"/>
  <c r="F104" i="1"/>
  <c r="G104" i="1"/>
  <c r="F107" i="1"/>
  <c r="G107" i="1"/>
  <c r="R24" i="2" l="1"/>
  <c r="H31" i="2"/>
  <c r="P31" i="2" s="1"/>
  <c r="R58" i="2"/>
  <c r="R35" i="2"/>
  <c r="Y24" i="2"/>
  <c r="R26" i="2"/>
  <c r="R31" i="2" s="1"/>
  <c r="Q31" i="2"/>
  <c r="V59" i="2"/>
  <c r="V106" i="2" s="1"/>
  <c r="V108" i="2" s="1"/>
  <c r="Y105" i="2"/>
  <c r="K106" i="2"/>
  <c r="K108" i="2" s="1"/>
  <c r="O106" i="2"/>
  <c r="O108" i="2" s="1"/>
  <c r="U106" i="2"/>
  <c r="U108" i="2" s="1"/>
  <c r="Q35" i="2"/>
  <c r="J59" i="2"/>
  <c r="N59" i="2"/>
  <c r="AC59" i="2"/>
  <c r="AC106" i="2" s="1"/>
  <c r="AC108" i="2" s="1"/>
  <c r="S106" i="2"/>
  <c r="S108" i="2" s="1"/>
  <c r="H35" i="2"/>
  <c r="P35" i="2" s="1"/>
  <c r="Y59" i="2"/>
  <c r="U59" i="2"/>
  <c r="Z59" i="2"/>
  <c r="Z106" i="2" s="1"/>
  <c r="Z108" i="2" s="1"/>
  <c r="H67" i="2"/>
  <c r="P67" i="2" s="1"/>
  <c r="Q67" i="2"/>
  <c r="J106" i="2"/>
  <c r="J108" i="2" s="1"/>
  <c r="N106" i="2"/>
  <c r="N108" i="2" s="1"/>
  <c r="G24" i="2"/>
  <c r="G59" i="2" s="1"/>
  <c r="G106" i="2" s="1"/>
  <c r="G108" i="2" s="1"/>
  <c r="Q24" i="2"/>
  <c r="H58" i="2"/>
  <c r="H24" i="2"/>
  <c r="P24" i="2" s="1"/>
  <c r="F31" i="2"/>
  <c r="F35" i="2"/>
  <c r="F59" i="2" s="1"/>
  <c r="Q58" i="2"/>
  <c r="M59" i="2"/>
  <c r="M106" i="2" s="1"/>
  <c r="M108" i="2" s="1"/>
  <c r="H61" i="2"/>
  <c r="P61" i="2" s="1"/>
  <c r="F67" i="2"/>
  <c r="R67" i="2"/>
  <c r="H105" i="2"/>
  <c r="Q105" i="2"/>
  <c r="R69" i="2"/>
  <c r="R105" i="2" s="1"/>
  <c r="AA106" i="2"/>
  <c r="AA108" i="2" s="1"/>
  <c r="P36" i="2"/>
  <c r="Q35" i="1"/>
  <c r="R34" i="1"/>
  <c r="Q58" i="1"/>
  <c r="Q105" i="1"/>
  <c r="R38" i="1"/>
  <c r="R60" i="1"/>
  <c r="R70" i="1"/>
  <c r="Q67" i="1"/>
  <c r="Q24" i="1"/>
  <c r="Q31" i="1"/>
  <c r="Q59" i="1"/>
  <c r="G58" i="1"/>
  <c r="F105" i="1"/>
  <c r="F35" i="1"/>
  <c r="F31" i="1"/>
  <c r="G24" i="1"/>
  <c r="F67" i="1"/>
  <c r="G105" i="1"/>
  <c r="G31" i="1"/>
  <c r="F58" i="1"/>
  <c r="G35" i="1"/>
  <c r="G67" i="1"/>
  <c r="F24" i="1"/>
  <c r="Y103" i="1"/>
  <c r="Y102" i="1"/>
  <c r="Y101" i="1"/>
  <c r="R59" i="2" l="1"/>
  <c r="F106" i="2"/>
  <c r="F108" i="2" s="1"/>
  <c r="P105" i="2"/>
  <c r="Q59" i="2"/>
  <c r="Q106" i="2" s="1"/>
  <c r="Q108" i="2" s="1"/>
  <c r="R106" i="2"/>
  <c r="R108" i="2" s="1"/>
  <c r="H59" i="2"/>
  <c r="P59" i="2" s="1"/>
  <c r="P58" i="2"/>
  <c r="Y106" i="2"/>
  <c r="Y108" i="2" s="1"/>
  <c r="Q106" i="1"/>
  <c r="Q108" i="1" s="1"/>
  <c r="F59" i="1"/>
  <c r="G59" i="1"/>
  <c r="G106" i="1"/>
  <c r="H106" i="2" l="1"/>
  <c r="G108" i="1"/>
  <c r="F106" i="1"/>
  <c r="P106" i="2" l="1"/>
  <c r="H108" i="2"/>
  <c r="P108" i="2" s="1"/>
  <c r="F108" i="1"/>
  <c r="D105" i="1"/>
  <c r="D106" i="1" s="1"/>
  <c r="D108" i="1" l="1"/>
  <c r="AF105" i="1" l="1"/>
  <c r="AE35" i="1"/>
  <c r="AE31" i="1"/>
  <c r="AE105" i="1"/>
  <c r="AD105" i="1"/>
  <c r="AD35" i="1"/>
  <c r="AD31" i="1"/>
  <c r="AE106" i="1" l="1"/>
  <c r="AE108" i="1" s="1"/>
  <c r="AD106" i="1"/>
  <c r="AD108" i="1" s="1"/>
  <c r="AF31" i="1"/>
  <c r="Y29" i="1"/>
  <c r="AF35" i="1" l="1"/>
  <c r="AF106" i="1" l="1"/>
  <c r="AF108" i="1" s="1"/>
  <c r="Y20" i="1" l="1"/>
  <c r="AC105" i="1"/>
  <c r="AB105" i="1"/>
  <c r="AA105" i="1"/>
  <c r="Z105" i="1"/>
  <c r="Y104" i="1"/>
  <c r="Y100" i="1"/>
  <c r="Y99" i="1"/>
  <c r="Y98" i="1"/>
  <c r="Y97" i="1"/>
  <c r="Y96" i="1"/>
  <c r="Y95" i="1"/>
  <c r="Y94" i="1"/>
  <c r="Y93" i="1"/>
  <c r="Y92" i="1"/>
  <c r="Y91" i="1"/>
  <c r="Y90" i="1"/>
  <c r="Y89" i="1"/>
  <c r="Y88" i="1"/>
  <c r="Y87" i="1"/>
  <c r="Y86" i="1"/>
  <c r="Y85" i="1"/>
  <c r="Y84" i="1"/>
  <c r="Y83" i="1"/>
  <c r="Y82" i="1"/>
  <c r="Y81" i="1"/>
  <c r="Y80" i="1"/>
  <c r="Y79" i="1"/>
  <c r="Y78" i="1"/>
  <c r="Y77" i="1"/>
  <c r="Y76" i="1"/>
  <c r="Y75" i="1"/>
  <c r="Y74" i="1"/>
  <c r="Y73" i="1"/>
  <c r="Y72" i="1"/>
  <c r="Y71" i="1"/>
  <c r="Y70" i="1"/>
  <c r="Y69" i="1"/>
  <c r="Y68" i="1"/>
  <c r="AC67" i="1"/>
  <c r="AB67" i="1"/>
  <c r="AA67" i="1"/>
  <c r="Z67" i="1"/>
  <c r="Y67" i="1"/>
  <c r="AC61" i="1"/>
  <c r="AB61" i="1"/>
  <c r="AA61" i="1"/>
  <c r="Z61" i="1"/>
  <c r="Y60" i="1"/>
  <c r="Y61" i="1" s="1"/>
  <c r="AC58" i="1"/>
  <c r="AB58" i="1"/>
  <c r="AA58" i="1"/>
  <c r="Z58" i="1"/>
  <c r="Y56" i="1"/>
  <c r="Y55" i="1"/>
  <c r="Y54" i="1"/>
  <c r="Y53" i="1"/>
  <c r="Y52" i="1"/>
  <c r="Y51" i="1"/>
  <c r="Y50" i="1"/>
  <c r="Y49" i="1"/>
  <c r="Y48" i="1"/>
  <c r="Y47" i="1"/>
  <c r="Y46" i="1"/>
  <c r="Y45" i="1"/>
  <c r="Y44" i="1"/>
  <c r="Y43" i="1"/>
  <c r="Y42" i="1"/>
  <c r="Y41" i="1"/>
  <c r="Y40" i="1"/>
  <c r="Y39" i="1"/>
  <c r="Y38" i="1"/>
  <c r="Y37" i="1"/>
  <c r="Y36" i="1"/>
  <c r="AC35" i="1"/>
  <c r="AB35" i="1"/>
  <c r="AA35" i="1"/>
  <c r="Z35" i="1"/>
  <c r="Y34" i="1"/>
  <c r="Y33" i="1"/>
  <c r="Y32" i="1"/>
  <c r="AC31" i="1"/>
  <c r="AB31" i="1"/>
  <c r="AA31" i="1"/>
  <c r="Z31" i="1"/>
  <c r="Y30" i="1"/>
  <c r="Y28" i="1"/>
  <c r="Y27" i="1"/>
  <c r="Y26" i="1"/>
  <c r="Y25" i="1"/>
  <c r="AC24" i="1"/>
  <c r="AB24" i="1"/>
  <c r="AA24" i="1"/>
  <c r="Z24" i="1"/>
  <c r="Y23" i="1"/>
  <c r="Y22" i="1"/>
  <c r="Y21" i="1"/>
  <c r="Y19" i="1"/>
  <c r="Z59" i="1" l="1"/>
  <c r="Z106" i="1" s="1"/>
  <c r="Z108" i="1" s="1"/>
  <c r="Y24" i="1"/>
  <c r="Y35" i="1"/>
  <c r="AC59" i="1"/>
  <c r="AC106" i="1" s="1"/>
  <c r="AC108" i="1" s="1"/>
  <c r="AB59" i="1"/>
  <c r="AB106" i="1" s="1"/>
  <c r="AB108" i="1" s="1"/>
  <c r="Y105" i="1"/>
  <c r="AA59" i="1"/>
  <c r="AA106" i="1" s="1"/>
  <c r="AA108" i="1" s="1"/>
  <c r="Y31" i="1"/>
  <c r="Y58" i="1"/>
  <c r="Y59" i="1" l="1"/>
  <c r="Y106" i="1" s="1"/>
  <c r="Y108" i="1" s="1"/>
  <c r="V24" i="1" l="1"/>
  <c r="W24" i="1"/>
  <c r="J17" i="1" l="1"/>
  <c r="K17" i="1" s="1"/>
  <c r="L17" i="1" s="1"/>
  <c r="M17" i="1" s="1"/>
  <c r="N17" i="1" s="1"/>
  <c r="O17" i="1" s="1"/>
  <c r="P19" i="1"/>
  <c r="T17" i="1" l="1"/>
  <c r="U17" i="1" s="1"/>
  <c r="V17" i="1" s="1"/>
  <c r="W17" i="1" s="1"/>
  <c r="X17" i="1" s="1"/>
  <c r="Y17" i="1" s="1"/>
  <c r="Z17" i="1" s="1"/>
  <c r="AA17" i="1" s="1"/>
  <c r="AB17" i="1" s="1"/>
  <c r="AC17" i="1" s="1"/>
  <c r="C105" i="1" l="1"/>
  <c r="W105" i="1"/>
  <c r="V105" i="1"/>
  <c r="U105" i="1"/>
  <c r="T105" i="1"/>
  <c r="S105" i="1"/>
  <c r="O105" i="1"/>
  <c r="N105" i="1"/>
  <c r="M105" i="1"/>
  <c r="L105" i="1"/>
  <c r="K105" i="1"/>
  <c r="J105" i="1"/>
  <c r="X67" i="1"/>
  <c r="W67" i="1"/>
  <c r="V67" i="1"/>
  <c r="U67" i="1"/>
  <c r="T67" i="1"/>
  <c r="S67" i="1"/>
  <c r="O67" i="1"/>
  <c r="N67" i="1"/>
  <c r="M67" i="1"/>
  <c r="L67" i="1"/>
  <c r="K67" i="1"/>
  <c r="J67" i="1"/>
  <c r="X61" i="1"/>
  <c r="W61" i="1"/>
  <c r="V61" i="1"/>
  <c r="U61" i="1"/>
  <c r="T61" i="1"/>
  <c r="S61" i="1"/>
  <c r="O61" i="1"/>
  <c r="N61" i="1"/>
  <c r="M61" i="1"/>
  <c r="L61" i="1"/>
  <c r="K61" i="1"/>
  <c r="J61" i="1"/>
  <c r="W58" i="1"/>
  <c r="V58" i="1"/>
  <c r="U58" i="1"/>
  <c r="T58" i="1"/>
  <c r="S58" i="1"/>
  <c r="O58" i="1"/>
  <c r="N58" i="1"/>
  <c r="M58" i="1"/>
  <c r="L58" i="1"/>
  <c r="K58" i="1"/>
  <c r="J58" i="1"/>
  <c r="X35" i="1"/>
  <c r="W35" i="1"/>
  <c r="V35" i="1"/>
  <c r="U35" i="1"/>
  <c r="T35" i="1"/>
  <c r="S35" i="1"/>
  <c r="O35" i="1"/>
  <c r="N35" i="1"/>
  <c r="M35" i="1"/>
  <c r="L35" i="1"/>
  <c r="K35" i="1"/>
  <c r="J35" i="1"/>
  <c r="X31" i="1"/>
  <c r="W31" i="1"/>
  <c r="V31" i="1"/>
  <c r="U31" i="1"/>
  <c r="T31" i="1"/>
  <c r="S31" i="1"/>
  <c r="O31" i="1"/>
  <c r="N31" i="1"/>
  <c r="M31" i="1"/>
  <c r="L31" i="1"/>
  <c r="K31" i="1"/>
  <c r="J31" i="1"/>
  <c r="U24" i="1"/>
  <c r="T24" i="1"/>
  <c r="S24" i="1"/>
  <c r="O24" i="1"/>
  <c r="N24" i="1"/>
  <c r="M24" i="1"/>
  <c r="L24" i="1"/>
  <c r="K24" i="1"/>
  <c r="J24" i="1"/>
  <c r="J59" i="1" l="1"/>
  <c r="J106" i="1" s="1"/>
  <c r="J108" i="1" s="1"/>
  <c r="N59" i="1"/>
  <c r="N106" i="1" s="1"/>
  <c r="N108" i="1" s="1"/>
  <c r="V59" i="1"/>
  <c r="V106" i="1" s="1"/>
  <c r="V108" i="1" s="1"/>
  <c r="M59" i="1"/>
  <c r="M106" i="1" s="1"/>
  <c r="M108" i="1" s="1"/>
  <c r="W59" i="1"/>
  <c r="W106" i="1" s="1"/>
  <c r="W108" i="1" s="1"/>
  <c r="S59" i="1"/>
  <c r="S106" i="1" s="1"/>
  <c r="T59" i="1"/>
  <c r="T106" i="1" s="1"/>
  <c r="T108" i="1" s="1"/>
  <c r="K59" i="1"/>
  <c r="K106" i="1" s="1"/>
  <c r="K108" i="1" s="1"/>
  <c r="O59" i="1"/>
  <c r="O106" i="1" s="1"/>
  <c r="O108" i="1" s="1"/>
  <c r="L59" i="1"/>
  <c r="L106" i="1" s="1"/>
  <c r="L108" i="1" s="1"/>
  <c r="U59" i="1"/>
  <c r="U106" i="1" s="1"/>
  <c r="U108" i="1" s="1"/>
  <c r="S108" i="1" l="1"/>
  <c r="H105" i="1"/>
  <c r="H67" i="1"/>
  <c r="H31" i="1"/>
  <c r="H58" i="1"/>
  <c r="H61" i="1"/>
  <c r="H24" i="1"/>
  <c r="H35" i="1"/>
  <c r="C106" i="1" l="1"/>
  <c r="C108" i="1" s="1"/>
  <c r="H59" i="1"/>
  <c r="X58" i="1" l="1"/>
  <c r="X105" i="1"/>
  <c r="H106" i="1"/>
  <c r="H108" i="1" l="1"/>
  <c r="X24" i="1" l="1"/>
  <c r="X59" i="1" s="1"/>
  <c r="X106" i="1" s="1"/>
  <c r="X108" i="1" s="1"/>
</calcChain>
</file>

<file path=xl/sharedStrings.xml><?xml version="1.0" encoding="utf-8"?>
<sst xmlns="http://schemas.openxmlformats.org/spreadsheetml/2006/main" count="283" uniqueCount="130">
  <si>
    <t>№ п/п</t>
  </si>
  <si>
    <t>Наименование медицинских организаций</t>
  </si>
  <si>
    <t xml:space="preserve">Предложения МО </t>
  </si>
  <si>
    <t>Предложения Комиссии</t>
  </si>
  <si>
    <t>Примечание</t>
  </si>
  <si>
    <t xml:space="preserve">в том числе </t>
  </si>
  <si>
    <t xml:space="preserve">Онкология,
 всего </t>
  </si>
  <si>
    <t>Заместительная почечная терапия</t>
  </si>
  <si>
    <t>ЭКО</t>
  </si>
  <si>
    <t>Онкология,
 всего</t>
  </si>
  <si>
    <t xml:space="preserve"> в т.ч.онкология
 норматив</t>
  </si>
  <si>
    <t>онкология ненорматив</t>
  </si>
  <si>
    <t>А</t>
  </si>
  <si>
    <t>АА</t>
  </si>
  <si>
    <t>Порядковый номер столбца**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</si>
  <si>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</si>
  <si>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</si>
  <si>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</si>
  <si>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ГАУЗ ПО «Пензенская стоматологическая поликлиника»</t>
  </si>
  <si>
    <t>ГБУЗ «Пензенский городской родильный дом»</t>
  </si>
  <si>
    <t>ГБУЗ «Городская детская поликлиника»</t>
  </si>
  <si>
    <t>ИТОГО по ГУЗам, расположенным на территории г.Пензы</t>
  </si>
  <si>
    <t>ИТОГО по ГУЗам, расположенным на территории г.Кузнецка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</si>
  <si>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</si>
  <si>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</si>
  <si>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</si>
  <si>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</si>
  <si>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</si>
  <si>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</si>
  <si>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«Колышлейская РБ»</t>
  </si>
  <si>
    <t>ГБУЗ «Лопатинская УБ»</t>
  </si>
  <si>
    <t>ГБУЗ «Мокшанская РБ»</t>
  </si>
  <si>
    <t>ГБУЗ «Никольская РБ»</t>
  </si>
  <si>
    <t>ГБУЗ «Сосновоборская УБ»</t>
  </si>
  <si>
    <t>ГБУЗ «Тамалинская УБ»</t>
  </si>
  <si>
    <t>ГБУЗ «Пензенская РБ»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</si>
  <si>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</si>
  <si>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</si>
  <si>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</si>
  <si>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</si>
  <si>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</si>
  <si>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</si>
  <si>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Итого по МУЗам, расположенным на территории Пензенской области</t>
  </si>
  <si>
    <t>ФКУ «Войсковая часть 45 108»</t>
  </si>
  <si>
    <t>ФКУЗ «МСЧ МВД России по Пензенской области»</t>
  </si>
  <si>
    <t>ФГБУ «ФЦССХ» МЗ РФ  (г.Пенза)</t>
  </si>
  <si>
    <t xml:space="preserve">ФГБОУ ВО «Пензенский государственный университет» </t>
  </si>
  <si>
    <t>Итого по федеральным государственным учреждениям здравоохранения</t>
  </si>
  <si>
    <t xml:space="preserve">ООО «ИНМЕД» </t>
  </si>
  <si>
    <t>ООО «Медцентр-УЗИ»</t>
  </si>
  <si>
    <t xml:space="preserve">ООО «Добрый доктор» </t>
  </si>
  <si>
    <t>ООО «Салютэ»</t>
  </si>
  <si>
    <t>ООО «Микрохирургия глаза»</t>
  </si>
  <si>
    <t>ООО санаторий «Хопровские зори»</t>
  </si>
  <si>
    <t>Итого по негосударственным МО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</si>
  <si>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</si>
  <si>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</si>
  <si>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t>мед реабил</t>
  </si>
  <si>
    <t>остаток   объемов протокол №13 (всего-эко-онкология-заместит)</t>
  </si>
  <si>
    <t xml:space="preserve"> </t>
  </si>
  <si>
    <t xml:space="preserve">ООО «Нейрон-Мед» </t>
  </si>
  <si>
    <t>ООО «Здоровье»</t>
  </si>
  <si>
    <t>ООО «Профимед»</t>
  </si>
  <si>
    <t xml:space="preserve">
КС всего</t>
  </si>
  <si>
    <t>КС,
 всего</t>
  </si>
  <si>
    <t xml:space="preserve">ВМП  </t>
  </si>
  <si>
    <t>остаток   объемов  (всего-онкология-мед реаб)</t>
  </si>
  <si>
    <t>корректировка</t>
  </si>
  <si>
    <t xml:space="preserve">прогноз по не выполнению объемов за год </t>
  </si>
  <si>
    <t xml:space="preserve">прогноз по не выполнению объемов за 8 мес </t>
  </si>
  <si>
    <t>Предложение Комиссии</t>
  </si>
  <si>
    <t>ГБУЗ «Нижнеломовская ЦРБ»</t>
  </si>
  <si>
    <t>ГАУЗ «Кузнецкая межрайонная стоматологическая поликлиника»</t>
  </si>
  <si>
    <t>ГБУЗ «Кузнецкая ЦРБ»</t>
  </si>
  <si>
    <t>в том числе отклонено по коду 62 за период январь-июнь 2021г.</t>
  </si>
  <si>
    <t xml:space="preserve">онкология, всего </t>
  </si>
  <si>
    <t>ИТОГО</t>
  </si>
  <si>
    <t>ГБУЗ «Пензенская областная клиническая больница им. Н.Н. Бурденко»</t>
  </si>
  <si>
    <t>ГБУЗ «Пензенская областная детская клиническая больница  им. Н.Ф.Филатова»</t>
  </si>
  <si>
    <t>ГБУЗ «Областной онкологический клинический диспансер»</t>
  </si>
  <si>
    <t>ГБУЗ «Пензенский областной госпиталь для ветеранов войн»</t>
  </si>
  <si>
    <t>ГБУЗ «Клиническая больница №6 им. Г.А.Захарьина»</t>
  </si>
  <si>
    <t>ГБУЗ «Клиническая  больница №4»</t>
  </si>
  <si>
    <t xml:space="preserve">ГБУЗ «Кузнецкая детская ЦРБ»  </t>
  </si>
  <si>
    <t>ГБУЗ «Каменская ЦРБ им. Г.М.Савельевой»</t>
  </si>
  <si>
    <t>ГБУЗ «Лунинская РБ»</t>
  </si>
  <si>
    <t>ГБУЗ «Сердобская ЦРБ им. А.И.Настина»</t>
  </si>
  <si>
    <t>ГБУЗ «Пензенский областной центр общественного здоровья и медицинской профилактики»</t>
  </si>
  <si>
    <t>МАУЗ «Санаторий «Заречье» - г.Заречный</t>
  </si>
  <si>
    <t>ФГБУЗ «МСЧ 59 ФМБА России»</t>
  </si>
  <si>
    <t>АО «ППО ЭВТ им. В.А.Ревунова»</t>
  </si>
  <si>
    <t xml:space="preserve">ЧУЗ «Клиническая больница «РЖД-Медицина» г.Пенза» </t>
  </si>
  <si>
    <t xml:space="preserve">ООО «ЛДЦ МИБС-Пенза» </t>
  </si>
  <si>
    <t>ООО «КДЦ «Клиника-Сити»</t>
  </si>
  <si>
    <t>ООО «Фрезениус Нефрокеа»</t>
  </si>
  <si>
    <t>ООО «Клиника диагностики и лечения на Измайлова»</t>
  </si>
  <si>
    <t xml:space="preserve">ООО «Медицинская клиника «Здоровье» </t>
  </si>
  <si>
    <t xml:space="preserve">ЗАО НПП «Медицина для Вас» </t>
  </si>
  <si>
    <t xml:space="preserve">ООО «Медицина для Вас +» </t>
  </si>
  <si>
    <t xml:space="preserve">ООО «КДЦ «МЕДИКЛИНИК» </t>
  </si>
  <si>
    <t xml:space="preserve">ООО «Эстедент» </t>
  </si>
  <si>
    <t xml:space="preserve">ООО «ГАРМОНИЯ ПЛЮС» </t>
  </si>
  <si>
    <t xml:space="preserve">ООО «Серебряный бор» </t>
  </si>
  <si>
    <t xml:space="preserve">ООО «ПОЛИКЛИНИКА №8» </t>
  </si>
  <si>
    <t>ООО «КЛИНИКА СТАНДАРТ ПЕНЗА»</t>
  </si>
  <si>
    <t>ООО «Клиника Фомина Пенза»</t>
  </si>
  <si>
    <t>ООО «ЛДЦ «Губернский доктор»</t>
  </si>
  <si>
    <t>ООО «Центр зрения»</t>
  </si>
  <si>
    <t>ООО «СКД МЕДИКАЛ»</t>
  </si>
  <si>
    <t>МЧУ «Нефросовет»</t>
  </si>
  <si>
    <t>ООО «Здоровье+»</t>
  </si>
  <si>
    <t>ООО «Здоровье проф»</t>
  </si>
  <si>
    <t>ООО «СК «Доктор Жуков»</t>
  </si>
  <si>
    <t>МЧУ «КДП «Здоровье»</t>
  </si>
  <si>
    <t>ООО «Медмикс плюс»</t>
  </si>
  <si>
    <t>ООО «Поколение»</t>
  </si>
  <si>
    <t>АО «ФНПЦ «ПО «Старт» им. М.В. Проценко»</t>
  </si>
  <si>
    <t>ЛПУ «Санаторий им. В.В.Володарского»</t>
  </si>
  <si>
    <t>Протокол №17 от 12.09.2025</t>
  </si>
  <si>
    <t>Анализ исполнения распределенных решением Комиссии объемов медицинской помощи, предоставляемой в условиях круглосуточного стационара по профилю "медицинская реабилитация" за январь-август 2025г.</t>
  </si>
  <si>
    <t>Распределенные объемы медицинской помощи за январь-август 2025г. (гр.1/12*8)</t>
  </si>
  <si>
    <t>Фактически оказанные объемы медицинской помощи  (всего, с учетом отклоненных по коду 62) за январь-август 2025г.</t>
  </si>
  <si>
    <t>Уровень исполнения  распределенных объемов за январь-август 2025г., в % (гр.3/гр.2*100)</t>
  </si>
  <si>
    <t>Фактически оказанные объемы медицинской помощи  (всего, с учетом отклоненных по коду 62) за 2025 год, исходя из факта за январь-август 2025г.</t>
  </si>
  <si>
    <t>Отклонение от плановых объемов гр. 5-гр.1, 
"+"-превышение объемов, 
"-"-не исполнение объемов</t>
  </si>
  <si>
    <t>Протокол №17 от 12.09.2025, без НСЗ, в руб.</t>
  </si>
  <si>
    <t>НСЗ</t>
  </si>
  <si>
    <t>Предложения Членов Комиссии</t>
  </si>
  <si>
    <t>Приложение №1.4.5.1</t>
  </si>
  <si>
    <t>Приложение №1.4.5.1.1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</si>
</sst>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1" formatCode="_-* #,##0\ _₽_-;\-* #,##0\ _₽_-;_-* &quot;-&quot;\ _₽_-;_-@_-"/>
    <numFmt numFmtId="164" formatCode="_-* #,##0_р_._-;\-* #,##0_р_._-;_-* &quot;-&quot;_р_._-;_-@_-"/>
    <numFmt numFmtId="165" formatCode="_-* #,##0.00_р_._-;\-* #,##0.00_р_._-;_-* &quot;-&quot;??_р_._-;_-@_-"/>
    <numFmt numFmtId="166" formatCode="_-* #,##0.00_р_._-;\-* #,##0.00_р_._-;_-* &quot;-&quot;_р_._-;_-@_-"/>
    <numFmt numFmtId="167" formatCode="_-* #,##0.00000_р_._-;\-* #,##0.00000_р_._-;_-* &quot;-&quot;_р_._-;_-@_-"/>
  </numFmts>
  <fonts count="7" x14ac:knownFonts="1">
    <font>
      <sz val="12"/>
      <name val="Arial Cyr"/>
      <family val="2"/>
      <charset val="204"/>
    </font>
    <font>
      <sz val="12"/>
      <name val="Arial Cyr"/>
      <family val="2"/>
      <charset val="204"/>
    </font>
    <font>
      <sz val="10"/>
      <name val="Arial Cyr"/>
      <family val="2"/>
      <charset val="204"/>
    </font>
    <font>
      <sz val="22"/>
      <name val="Times New Roman"/>
      <family val="1"/>
      <charset val="204"/>
    </font>
    <font>
      <b/>
      <sz val="22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</fonts>
  <fills count="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13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6">
    <xf numFmtId="0" fontId="0" fillId="0" borderId="0"/>
    <xf numFmtId="0" fontId="2" fillId="0" borderId="0"/>
    <xf numFmtId="0" fontId="5" fillId="0" borderId="0"/>
    <xf numFmtId="0" fontId="1" fillId="0" borderId="0"/>
    <xf numFmtId="0" fontId="6" fillId="0" borderId="0"/>
    <xf numFmtId="0" fontId="6" fillId="0" borderId="0"/>
  </cellStyleXfs>
  <cellXfs count="107">
    <xf numFmtId="0" fontId="0" fillId="0" borderId="0" xfId="0"/>
    <xf numFmtId="164" fontId="3" fillId="2" borderId="2" xfId="0" applyNumberFormat="1" applyFont="1" applyFill="1" applyBorder="1" applyAlignment="1">
      <alignment horizontal="center" vertical="center" wrapText="1"/>
    </xf>
    <xf numFmtId="164" fontId="3" fillId="0" borderId="2" xfId="0" applyNumberFormat="1" applyFont="1" applyFill="1" applyBorder="1" applyAlignment="1">
      <alignment horizontal="center" vertical="center" wrapText="1"/>
    </xf>
    <xf numFmtId="166" fontId="3" fillId="0" borderId="2" xfId="0" applyNumberFormat="1" applyFont="1" applyFill="1" applyBorder="1" applyAlignment="1">
      <alignment horizontal="center" vertical="center" wrapText="1"/>
    </xf>
    <xf numFmtId="164" fontId="4" fillId="8" borderId="2" xfId="0" applyNumberFormat="1" applyFont="1" applyFill="1" applyBorder="1" applyAlignment="1">
      <alignment vertical="center" wrapText="1"/>
    </xf>
    <xf numFmtId="166" fontId="4" fillId="7" borderId="2" xfId="0" applyNumberFormat="1" applyFont="1" applyFill="1" applyBorder="1" applyAlignment="1">
      <alignment horizontal="center" vertical="center" wrapText="1"/>
    </xf>
    <xf numFmtId="164" fontId="4" fillId="7" borderId="2" xfId="0" applyNumberFormat="1" applyFont="1" applyFill="1" applyBorder="1" applyAlignment="1">
      <alignment vertical="center" wrapText="1"/>
    </xf>
    <xf numFmtId="164" fontId="3" fillId="2" borderId="2" xfId="0" applyNumberFormat="1" applyFont="1" applyFill="1" applyBorder="1" applyAlignment="1">
      <alignment horizontal="left" vertical="center" wrapText="1"/>
    </xf>
    <xf numFmtId="164" fontId="3" fillId="0" borderId="2" xfId="0" applyNumberFormat="1" applyFont="1" applyFill="1" applyBorder="1" applyAlignment="1">
      <alignment horizontal="left" vertical="center" wrapText="1"/>
    </xf>
    <xf numFmtId="164" fontId="3" fillId="3" borderId="2" xfId="0" applyNumberFormat="1" applyFont="1" applyFill="1" applyBorder="1" applyAlignment="1">
      <alignment horizontal="left" vertical="center" wrapText="1"/>
    </xf>
    <xf numFmtId="164" fontId="4" fillId="7" borderId="2" xfId="0" applyNumberFormat="1" applyFont="1" applyFill="1" applyBorder="1"/>
    <xf numFmtId="164" fontId="3" fillId="0" borderId="3" xfId="0" applyNumberFormat="1" applyFont="1" applyFill="1" applyBorder="1" applyAlignment="1">
      <alignment horizontal="center" vertical="center" wrapText="1"/>
    </xf>
    <xf numFmtId="164" fontId="3" fillId="0" borderId="4" xfId="0" applyNumberFormat="1" applyFont="1" applyFill="1" applyBorder="1" applyAlignment="1">
      <alignment horizontal="center" vertical="center" wrapText="1"/>
    </xf>
    <xf numFmtId="0" fontId="3" fillId="0" borderId="0" xfId="0" applyFont="1" applyFill="1"/>
    <xf numFmtId="0" fontId="4" fillId="0" borderId="0" xfId="0" applyFont="1" applyFill="1" applyAlignment="1">
      <alignment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Alignment="1">
      <alignment vertical="center"/>
    </xf>
    <xf numFmtId="0" fontId="3" fillId="4" borderId="2" xfId="0" applyFont="1" applyFill="1" applyBorder="1" applyAlignment="1">
      <alignment horizontal="center"/>
    </xf>
    <xf numFmtId="0" fontId="4" fillId="4" borderId="3" xfId="0" applyFont="1" applyFill="1" applyBorder="1" applyAlignment="1">
      <alignment horizontal="right"/>
    </xf>
    <xf numFmtId="0" fontId="3" fillId="2" borderId="2" xfId="0" applyFont="1" applyFill="1" applyBorder="1" applyAlignment="1">
      <alignment horizontal="center"/>
    </xf>
    <xf numFmtId="0" fontId="3" fillId="5" borderId="2" xfId="0" applyFont="1" applyFill="1" applyBorder="1" applyAlignment="1">
      <alignment horizontal="center"/>
    </xf>
    <xf numFmtId="0" fontId="3" fillId="4" borderId="5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/>
    </xf>
    <xf numFmtId="0" fontId="3" fillId="0" borderId="5" xfId="0" applyFont="1" applyFill="1" applyBorder="1"/>
    <xf numFmtId="0" fontId="3" fillId="4" borderId="0" xfId="0" applyFont="1" applyFill="1" applyBorder="1" applyAlignment="1">
      <alignment horizontal="center"/>
    </xf>
    <xf numFmtId="0" fontId="3" fillId="0" borderId="0" xfId="0" applyFont="1" applyFill="1" applyBorder="1"/>
    <xf numFmtId="0" fontId="3" fillId="0" borderId="3" xfId="0" applyFont="1" applyFill="1" applyBorder="1"/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Fill="1" applyBorder="1"/>
    <xf numFmtId="0" fontId="3" fillId="0" borderId="2" xfId="0" applyFont="1" applyFill="1" applyBorder="1" applyAlignment="1">
      <alignment wrapText="1"/>
    </xf>
    <xf numFmtId="0" fontId="4" fillId="0" borderId="0" xfId="0" applyFont="1" applyFill="1"/>
    <xf numFmtId="0" fontId="3" fillId="0" borderId="2" xfId="0" applyFont="1" applyBorder="1" applyAlignment="1">
      <alignment horizontal="center" vertical="center" wrapText="1"/>
    </xf>
    <xf numFmtId="41" fontId="3" fillId="0" borderId="2" xfId="0" applyNumberFormat="1" applyFont="1" applyFill="1" applyBorder="1"/>
    <xf numFmtId="167" fontId="3" fillId="0" borderId="0" xfId="0" applyNumberFormat="1" applyFont="1" applyFill="1"/>
    <xf numFmtId="164" fontId="3" fillId="0" borderId="0" xfId="0" applyNumberFormat="1" applyFont="1" applyFill="1"/>
    <xf numFmtId="165" fontId="3" fillId="0" borderId="0" xfId="0" applyNumberFormat="1" applyFont="1" applyFill="1"/>
    <xf numFmtId="0" fontId="3" fillId="0" borderId="7" xfId="0" applyFont="1" applyFill="1" applyBorder="1" applyAlignment="1">
      <alignment horizontal="center" vertical="center" wrapText="1"/>
    </xf>
    <xf numFmtId="0" fontId="4" fillId="8" borderId="4" xfId="0" applyFont="1" applyFill="1" applyBorder="1" applyAlignment="1">
      <alignment horizontal="left" wrapText="1"/>
    </xf>
    <xf numFmtId="0" fontId="4" fillId="8" borderId="8" xfId="2" applyFont="1" applyFill="1" applyBorder="1"/>
    <xf numFmtId="0" fontId="4" fillId="8" borderId="6" xfId="0" applyFont="1" applyFill="1" applyBorder="1" applyAlignment="1">
      <alignment horizontal="left" wrapText="1"/>
    </xf>
    <xf numFmtId="0" fontId="3" fillId="0" borderId="8" xfId="2" applyFont="1" applyFill="1" applyBorder="1"/>
    <xf numFmtId="0" fontId="3" fillId="6" borderId="6" xfId="0" applyFont="1" applyFill="1" applyBorder="1" applyAlignment="1">
      <alignment vertical="center" wrapText="1"/>
    </xf>
    <xf numFmtId="0" fontId="4" fillId="8" borderId="3" xfId="0" applyFont="1" applyFill="1" applyBorder="1"/>
    <xf numFmtId="0" fontId="4" fillId="8" borderId="8" xfId="0" applyFont="1" applyFill="1" applyBorder="1"/>
    <xf numFmtId="0" fontId="4" fillId="7" borderId="3" xfId="0" applyFont="1" applyFill="1" applyBorder="1"/>
    <xf numFmtId="0" fontId="4" fillId="7" borderId="4" xfId="0" applyFont="1" applyFill="1" applyBorder="1" applyAlignment="1">
      <alignment horizontal="left" wrapText="1"/>
    </xf>
    <xf numFmtId="0" fontId="3" fillId="2" borderId="2" xfId="0" applyFont="1" applyFill="1" applyBorder="1" applyAlignment="1">
      <alignment horizontal="center" vertical="center"/>
    </xf>
    <xf numFmtId="164" fontId="4" fillId="8" borderId="4" xfId="0" applyNumberFormat="1" applyFont="1" applyFill="1" applyBorder="1" applyAlignment="1">
      <alignment vertical="center" wrapText="1"/>
    </xf>
    <xf numFmtId="164" fontId="4" fillId="7" borderId="4" xfId="0" applyNumberFormat="1" applyFont="1" applyFill="1" applyBorder="1" applyAlignment="1">
      <alignment vertical="center" wrapText="1"/>
    </xf>
    <xf numFmtId="164" fontId="3" fillId="2" borderId="4" xfId="0" applyNumberFormat="1" applyFont="1" applyFill="1" applyBorder="1" applyAlignment="1">
      <alignment horizontal="center" vertical="center" wrapText="1"/>
    </xf>
    <xf numFmtId="164" fontId="4" fillId="7" borderId="4" xfId="0" applyNumberFormat="1" applyFont="1" applyFill="1" applyBorder="1" applyAlignment="1"/>
    <xf numFmtId="164" fontId="4" fillId="7" borderId="2" xfId="0" applyNumberFormat="1" applyFont="1" applyFill="1" applyBorder="1" applyAlignment="1"/>
    <xf numFmtId="0" fontId="3" fillId="0" borderId="2" xfId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2" xfId="4" applyFont="1" applyFill="1" applyBorder="1" applyAlignment="1">
      <alignment horizontal="left" vertical="center" wrapText="1"/>
    </xf>
    <xf numFmtId="0" fontId="3" fillId="0" borderId="1" xfId="1" applyFont="1" applyFill="1" applyBorder="1" applyAlignment="1">
      <alignment horizontal="center" vertical="center" wrapText="1"/>
    </xf>
    <xf numFmtId="0" fontId="3" fillId="0" borderId="1" xfId="4" applyFont="1" applyFill="1" applyBorder="1" applyAlignment="1">
      <alignment horizontal="left" vertical="center" wrapText="1"/>
    </xf>
    <xf numFmtId="0" fontId="3" fillId="0" borderId="7" xfId="1" applyFont="1" applyFill="1" applyBorder="1" applyAlignment="1">
      <alignment horizontal="center" vertical="center" wrapText="1"/>
    </xf>
    <xf numFmtId="0" fontId="3" fillId="0" borderId="7" xfId="4" applyFont="1" applyFill="1" applyBorder="1" applyAlignment="1">
      <alignment horizontal="left" vertical="center" wrapText="1"/>
    </xf>
    <xf numFmtId="0" fontId="3" fillId="0" borderId="7" xfId="5" applyFont="1" applyFill="1" applyBorder="1" applyAlignment="1">
      <alignment horizontal="left" vertical="center" wrapText="1"/>
    </xf>
    <xf numFmtId="0" fontId="3" fillId="0" borderId="2" xfId="5" applyFont="1" applyFill="1" applyBorder="1" applyAlignment="1">
      <alignment horizontal="left" vertical="center" wrapText="1"/>
    </xf>
    <xf numFmtId="0" fontId="3" fillId="0" borderId="1" xfId="1" applyFont="1" applyFill="1" applyBorder="1" applyAlignment="1">
      <alignment horizontal="left" vertical="center" wrapText="1"/>
    </xf>
    <xf numFmtId="0" fontId="3" fillId="0" borderId="5" xfId="1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3" fillId="3" borderId="2" xfId="4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Fill="1" applyAlignment="1">
      <alignment horizontal="left" wrapText="1"/>
    </xf>
    <xf numFmtId="0" fontId="3" fillId="0" borderId="2" xfId="0" applyFont="1" applyFill="1" applyBorder="1" applyAlignment="1">
      <alignment vertical="center" wrapText="1"/>
    </xf>
    <xf numFmtId="166" fontId="4" fillId="8" borderId="2" xfId="0" applyNumberFormat="1" applyFont="1" applyFill="1" applyBorder="1" applyAlignment="1">
      <alignment vertical="center" wrapText="1"/>
    </xf>
    <xf numFmtId="166" fontId="4" fillId="7" borderId="2" xfId="0" applyNumberFormat="1" applyFont="1" applyFill="1" applyBorder="1" applyAlignment="1">
      <alignment vertical="center" wrapText="1"/>
    </xf>
    <xf numFmtId="166" fontId="4" fillId="7" borderId="2" xfId="0" applyNumberFormat="1" applyFont="1" applyFill="1" applyBorder="1" applyAlignment="1"/>
    <xf numFmtId="166" fontId="4" fillId="7" borderId="2" xfId="0" applyNumberFormat="1" applyFont="1" applyFill="1" applyBorder="1"/>
    <xf numFmtId="0" fontId="4" fillId="8" borderId="2" xfId="2" applyFont="1" applyFill="1" applyBorder="1"/>
    <xf numFmtId="0" fontId="4" fillId="8" borderId="2" xfId="0" applyFont="1" applyFill="1" applyBorder="1" applyAlignment="1">
      <alignment horizontal="left" wrapText="1"/>
    </xf>
    <xf numFmtId="0" fontId="4" fillId="3" borderId="2" xfId="2" applyFont="1" applyFill="1" applyBorder="1"/>
    <xf numFmtId="0" fontId="4" fillId="3" borderId="2" xfId="0" applyFont="1" applyFill="1" applyBorder="1" applyAlignment="1">
      <alignment horizontal="left" wrapText="1"/>
    </xf>
    <xf numFmtId="164" fontId="4" fillId="3" borderId="2" xfId="0" applyNumberFormat="1" applyFont="1" applyFill="1" applyBorder="1" applyAlignment="1"/>
    <xf numFmtId="164" fontId="4" fillId="3" borderId="2" xfId="0" applyNumberFormat="1" applyFont="1" applyFill="1" applyBorder="1"/>
    <xf numFmtId="166" fontId="4" fillId="3" borderId="2" xfId="0" applyNumberFormat="1" applyFont="1" applyFill="1" applyBorder="1"/>
    <xf numFmtId="166" fontId="4" fillId="3" borderId="2" xfId="0" applyNumberFormat="1" applyFont="1" applyFill="1" applyBorder="1" applyAlignment="1">
      <alignment horizontal="center" vertical="center" wrapText="1"/>
    </xf>
    <xf numFmtId="165" fontId="3" fillId="0" borderId="2" xfId="0" applyNumberFormat="1" applyFont="1" applyFill="1" applyBorder="1" applyAlignment="1">
      <alignment vertical="center" wrapText="1"/>
    </xf>
    <xf numFmtId="165" fontId="4" fillId="8" borderId="2" xfId="0" applyNumberFormat="1" applyFont="1" applyFill="1" applyBorder="1" applyAlignment="1">
      <alignment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right" vertical="center"/>
    </xf>
  </cellXfs>
  <cellStyles count="6">
    <cellStyle name="Обычный" xfId="0" builtinId="0"/>
    <cellStyle name="Обычный 2" xfId="3"/>
    <cellStyle name="Обычный 5 3" xfId="2"/>
    <cellStyle name="Обычный_Объемы по поликлинике и стоматологии по факту 1-го пол. 2005 г." xfId="5"/>
    <cellStyle name="Обычный_Список  ЛПУ" xfId="4"/>
    <cellStyle name="Обычный_форма4(нов.)" xfId="1"/>
  </cellStyles>
  <dxfs count="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57;&#1040;&#1042;&#1048;&#1053;&#1054;&#1042;&#1054;&#1049;%20&#1051;.&#1042;_/0_2012-2020_&#1050;&#1086;&#1084;&#1080;&#1089;&#1089;&#1080;&#1103;%20&#1087;&#1086;%20&#1088;&#1072;&#1079;&#1088;&#1072;&#1073;&#1086;&#1090;&#1082;&#1077;%20&#1058;&#1055;&#1054;&#1052;&#1057;/1_2025%20&#1050;&#1086;&#1084;&#1080;&#1089;&#1089;&#1080;&#1103;%20&#1087;&#1086;%20&#1088;&#1072;&#1079;&#1088;&#1072;&#1073;&#1086;&#1090;&#1082;&#1077;%20&#1058;&#1055;&#1054;&#1052;&#1057;%20&#1085;&#1072;%202025%20&#1075;&#1086;&#1076;/&#1055;&#1088;&#1086;&#1090;&#1086;&#1082;&#1086;&#1083;%2017_V&#1084;&#1086;%202025/&#1087;&#1088;&#1080;&#1083;&#1086;&#1078;&#1077;&#1085;&#1080;&#1103;%20&#1082;%20&#1055;&#1088;&#1086;&#1090;&#1086;&#1082;&#1086;&#1083;&#1091;%2017/&#1055;&#1088;1.7_&#1056;&#1072;&#1089;&#1093;&#1086;&#1076;&#1099;%20&#1052;&#105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Obmen\&#1056;&#1077;&#1079;&#1091;&#1083;&#1100;&#1090;&#1072;&#1090;&#1099;%20&#1084;&#1077;&#1076;&#1080;&#1082;&#1086;-&#1101;&#1082;&#1086;&#1085;&#1086;&#1084;&#1080;&#1095;&#1077;&#1089;&#1082;&#1086;&#1075;&#1086;%20&#1082;&#1086;&#1085;&#1090;&#1088;&#1086;&#1083;&#1103;%20&#1079;&#1072;%202025%20&#1075;&#1086;&#1076;\&#1052;&#1069;&#1050;\08_&#1040;&#1074;&#1075;&#1091;&#1089;&#1090;\&#1059;&#1085;&#1080;&#1092;&#1080;&#1094;&#1080;&#1088;&#1086;&#1074;&#1072;&#1085;&#1085;&#1072;&#1103;%20&#1092;&#1086;&#1088;&#1084;&#1072;%20(&#1074;%20&#1088;&#1072;&#1079;&#1088;&#1077;&#1079;&#1077;%20&#1057;&#1052;&#1054;)%20&#1089;&#1091;&#1084;&#1084;&#1099;%20&#1080;&#1090;&#1086;&#1075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5_СВОД_МО _ПР_"/>
    </sheetNames>
    <sheetDataSet>
      <sheetData sheetId="0">
        <row r="105">
          <cell r="AZ105">
            <v>376034327.21999997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K4"/>
      <sheetName val="SK6"/>
      <sheetName val="Итого"/>
      <sheetName val="Межтеры"/>
      <sheetName val="Итого с межтерами"/>
    </sheetNames>
    <sheetDataSet>
      <sheetData sheetId="0"/>
      <sheetData sheetId="1"/>
      <sheetData sheetId="2">
        <row r="98">
          <cell r="DZ98">
            <v>193594699.27000001</v>
          </cell>
        </row>
      </sheetData>
      <sheetData sheetId="3"/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59999389629810485"/>
  </sheetPr>
  <dimension ref="A1:BA112"/>
  <sheetViews>
    <sheetView tabSelected="1" view="pageBreakPreview" zoomScale="50" zoomScaleNormal="50" zoomScaleSheetLayoutView="50" workbookViewId="0">
      <pane xSplit="2" ySplit="18" topLeftCell="E94" activePane="bottomRight" state="frozen"/>
      <selection activeCell="K120" sqref="K120"/>
      <selection pane="topRight" activeCell="K120" sqref="K120"/>
      <selection pane="bottomLeft" activeCell="K120" sqref="K120"/>
      <selection pane="bottomRight" activeCell="S107" sqref="S107"/>
    </sheetView>
  </sheetViews>
  <sheetFormatPr defaultRowHeight="27.75" x14ac:dyDescent="0.4"/>
  <cols>
    <col min="1" max="1" width="7.44140625" style="13" customWidth="1"/>
    <col min="2" max="2" width="85.44140625" style="13" customWidth="1"/>
    <col min="3" max="3" width="18.109375" style="13" hidden="1" customWidth="1"/>
    <col min="4" max="4" width="20.77734375" style="13" hidden="1" customWidth="1"/>
    <col min="5" max="5" width="26.77734375" style="13" customWidth="1"/>
    <col min="6" max="6" width="19" style="13" hidden="1" customWidth="1"/>
    <col min="7" max="7" width="20.77734375" style="13" hidden="1" customWidth="1"/>
    <col min="8" max="8" width="29.33203125" style="13" customWidth="1"/>
    <col min="9" max="9" width="35.77734375" style="13" customWidth="1"/>
    <col min="10" max="10" width="22.5546875" style="13" hidden="1" customWidth="1"/>
    <col min="11" max="14" width="16.109375" style="13" hidden="1" customWidth="1"/>
    <col min="15" max="15" width="12" style="13" hidden="1" customWidth="1"/>
    <col min="16" max="16" width="32" style="13" customWidth="1"/>
    <col min="17" max="17" width="37" style="13" customWidth="1"/>
    <col min="18" max="18" width="27" style="13" customWidth="1"/>
    <col min="19" max="19" width="37.44140625" style="13" customWidth="1"/>
    <col min="20" max="26" width="16.109375" style="13" hidden="1" customWidth="1"/>
    <col min="27" max="27" width="19.77734375" style="13" hidden="1" customWidth="1"/>
    <col min="28" max="30" width="16.109375" style="13" hidden="1" customWidth="1"/>
    <col min="31" max="31" width="21.6640625" style="13" hidden="1" customWidth="1"/>
    <col min="32" max="32" width="16.109375" style="13" hidden="1" customWidth="1"/>
    <col min="33" max="33" width="42.88671875" style="13" customWidth="1"/>
    <col min="34" max="41" width="8.88671875" style="13" customWidth="1"/>
    <col min="42" max="16384" width="8.88671875" style="13"/>
  </cols>
  <sheetData>
    <row r="1" spans="1:53" ht="63.75" customHeight="1" x14ac:dyDescent="0.4">
      <c r="A1" s="105" t="s">
        <v>119</v>
      </c>
      <c r="B1" s="105"/>
      <c r="C1" s="105"/>
      <c r="D1" s="105"/>
      <c r="E1" s="105"/>
      <c r="F1" s="105"/>
      <c r="G1" s="105"/>
      <c r="H1" s="105"/>
      <c r="I1" s="105"/>
      <c r="J1" s="14"/>
      <c r="K1" s="14"/>
      <c r="L1" s="14"/>
      <c r="M1" s="14"/>
      <c r="N1" s="14"/>
      <c r="O1" s="14"/>
      <c r="P1" s="106" t="s">
        <v>128</v>
      </c>
      <c r="Q1" s="106"/>
      <c r="R1" s="106"/>
      <c r="S1" s="106"/>
      <c r="T1" s="106"/>
      <c r="U1" s="106"/>
      <c r="V1" s="106"/>
      <c r="W1" s="106"/>
      <c r="X1" s="106"/>
      <c r="Y1" s="106"/>
      <c r="Z1" s="106"/>
      <c r="AA1" s="106"/>
      <c r="AB1" s="106"/>
      <c r="AC1" s="106"/>
      <c r="AD1" s="106"/>
      <c r="AE1" s="106"/>
      <c r="AF1" s="106"/>
      <c r="AG1" s="106"/>
    </row>
    <row r="2" spans="1:53" ht="63.75" hidden="1" customHeight="1" x14ac:dyDescent="0.4">
      <c r="A2" s="105"/>
      <c r="B2" s="105"/>
      <c r="C2" s="105"/>
      <c r="D2" s="105"/>
      <c r="E2" s="105"/>
      <c r="F2" s="105"/>
      <c r="G2" s="105"/>
      <c r="H2" s="105"/>
      <c r="I2" s="105"/>
      <c r="J2" s="15"/>
      <c r="K2" s="15"/>
      <c r="L2" s="15"/>
      <c r="M2" s="15"/>
      <c r="N2" s="15"/>
      <c r="O2" s="15"/>
      <c r="P2" s="15"/>
      <c r="Q2" s="73"/>
      <c r="R2" s="15"/>
      <c r="S2" s="15"/>
      <c r="T2" s="15"/>
      <c r="U2" s="15"/>
      <c r="V2" s="15"/>
      <c r="W2" s="15"/>
      <c r="Y2" s="15"/>
      <c r="Z2" s="15"/>
      <c r="AA2" s="15"/>
      <c r="AB2" s="15"/>
      <c r="AC2" s="15"/>
      <c r="AD2" s="15"/>
      <c r="AE2" s="15"/>
      <c r="AF2" s="15"/>
    </row>
    <row r="3" spans="1:53" ht="63.75" hidden="1" customHeight="1" x14ac:dyDescent="0.4">
      <c r="A3" s="105"/>
      <c r="B3" s="105"/>
      <c r="C3" s="105"/>
      <c r="D3" s="105"/>
      <c r="E3" s="105"/>
      <c r="F3" s="105"/>
      <c r="G3" s="105"/>
      <c r="H3" s="105"/>
      <c r="I3" s="105"/>
      <c r="J3" s="15"/>
      <c r="K3" s="15"/>
      <c r="L3" s="15"/>
      <c r="M3" s="15"/>
      <c r="N3" s="15"/>
      <c r="O3" s="15"/>
      <c r="P3" s="15"/>
      <c r="Q3" s="73"/>
      <c r="R3" s="15"/>
      <c r="S3" s="15"/>
      <c r="T3" s="15"/>
      <c r="U3" s="15"/>
      <c r="V3" s="15"/>
      <c r="W3" s="15"/>
      <c r="Y3" s="15"/>
      <c r="Z3" s="15"/>
      <c r="AA3" s="15"/>
      <c r="AB3" s="15"/>
      <c r="AC3" s="15"/>
      <c r="AD3" s="15"/>
      <c r="AE3" s="15"/>
      <c r="AF3" s="15"/>
    </row>
    <row r="4" spans="1:53" ht="63.75" hidden="1" customHeight="1" x14ac:dyDescent="0.4">
      <c r="A4" s="105"/>
      <c r="B4" s="105"/>
      <c r="C4" s="105"/>
      <c r="D4" s="105"/>
      <c r="E4" s="105"/>
      <c r="F4" s="105"/>
      <c r="G4" s="105"/>
      <c r="H4" s="105"/>
      <c r="I4" s="105"/>
      <c r="J4" s="15"/>
      <c r="K4" s="15"/>
      <c r="L4" s="15"/>
      <c r="M4" s="15"/>
      <c r="N4" s="15"/>
      <c r="O4" s="15"/>
      <c r="P4" s="15"/>
      <c r="Q4" s="73"/>
      <c r="R4" s="15"/>
      <c r="S4" s="15"/>
      <c r="T4" s="15"/>
      <c r="U4" s="15"/>
      <c r="V4" s="15"/>
      <c r="W4" s="15"/>
      <c r="Y4" s="15"/>
      <c r="Z4" s="15"/>
      <c r="AA4" s="15"/>
      <c r="AB4" s="15"/>
      <c r="AC4" s="15"/>
      <c r="AD4" s="15"/>
      <c r="AE4" s="15"/>
      <c r="AF4" s="15"/>
    </row>
    <row r="5" spans="1:53" ht="28.5" customHeight="1" x14ac:dyDescent="0.4">
      <c r="A5" s="105"/>
      <c r="B5" s="105"/>
      <c r="C5" s="105"/>
      <c r="D5" s="105"/>
      <c r="E5" s="105"/>
      <c r="F5" s="105"/>
      <c r="G5" s="105"/>
      <c r="H5" s="105"/>
      <c r="I5" s="105"/>
      <c r="J5" s="15"/>
      <c r="K5" s="15"/>
      <c r="L5" s="15"/>
      <c r="M5" s="15"/>
      <c r="N5" s="15"/>
      <c r="O5" s="15"/>
      <c r="P5" s="15"/>
      <c r="Q5" s="73"/>
      <c r="R5" s="15"/>
      <c r="S5" s="15"/>
      <c r="T5" s="15"/>
      <c r="U5" s="15"/>
      <c r="V5" s="15"/>
      <c r="W5" s="15"/>
      <c r="Y5" s="15"/>
      <c r="Z5" s="15"/>
      <c r="AA5" s="15"/>
      <c r="AB5" s="15"/>
      <c r="AC5" s="15"/>
      <c r="AD5" s="15"/>
      <c r="AE5" s="15"/>
      <c r="AF5" s="15"/>
    </row>
    <row r="6" spans="1:53" ht="22.5" hidden="1" customHeight="1" x14ac:dyDescent="0.4"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73"/>
      <c r="R6" s="15"/>
      <c r="S6" s="15"/>
      <c r="T6" s="15"/>
      <c r="U6" s="15"/>
      <c r="V6" s="15"/>
      <c r="W6" s="15"/>
      <c r="Y6" s="15"/>
      <c r="Z6" s="15"/>
      <c r="AA6" s="15"/>
      <c r="AB6" s="15"/>
      <c r="AC6" s="15"/>
      <c r="AD6" s="15"/>
      <c r="AE6" s="15"/>
      <c r="AF6" s="15"/>
    </row>
    <row r="7" spans="1:53" ht="28.5" hidden="1" customHeight="1" x14ac:dyDescent="0.4"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73"/>
      <c r="R7" s="15"/>
      <c r="S7" s="15"/>
      <c r="T7" s="15"/>
      <c r="U7" s="15"/>
      <c r="V7" s="15"/>
      <c r="W7" s="15"/>
      <c r="Y7" s="15"/>
      <c r="Z7" s="15"/>
      <c r="AA7" s="15"/>
      <c r="AB7" s="15"/>
      <c r="AC7" s="15"/>
      <c r="AD7" s="15"/>
      <c r="AE7" s="15"/>
      <c r="AF7" s="15"/>
    </row>
    <row r="8" spans="1:53" ht="63.75" hidden="1" customHeight="1" x14ac:dyDescent="0.4"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73"/>
      <c r="R8" s="15"/>
      <c r="S8" s="15"/>
      <c r="T8" s="15"/>
      <c r="U8" s="15"/>
      <c r="V8" s="15"/>
      <c r="W8" s="15"/>
      <c r="Y8" s="15"/>
      <c r="Z8" s="15"/>
      <c r="AA8" s="15"/>
      <c r="AB8" s="15"/>
      <c r="AC8" s="15"/>
      <c r="AD8" s="15"/>
      <c r="AE8" s="15"/>
      <c r="AF8" s="15"/>
    </row>
    <row r="9" spans="1:53" ht="3" hidden="1" customHeight="1" x14ac:dyDescent="0.4"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73"/>
      <c r="R9" s="15"/>
      <c r="S9" s="15"/>
      <c r="T9" s="15"/>
      <c r="U9" s="15"/>
      <c r="V9" s="15"/>
      <c r="W9" s="15"/>
      <c r="Y9" s="15"/>
      <c r="Z9" s="15"/>
      <c r="AA9" s="15"/>
      <c r="AB9" s="15"/>
      <c r="AC9" s="15"/>
      <c r="AD9" s="15"/>
      <c r="AE9" s="15"/>
      <c r="AF9" s="15"/>
    </row>
    <row r="10" spans="1:53" ht="20.25" hidden="1" customHeight="1" x14ac:dyDescent="0.4"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73"/>
      <c r="R10" s="15"/>
      <c r="S10" s="15"/>
      <c r="T10" s="15"/>
      <c r="U10" s="15"/>
      <c r="V10" s="15"/>
      <c r="W10" s="15"/>
      <c r="Y10" s="15"/>
      <c r="Z10" s="15"/>
      <c r="AA10" s="15"/>
      <c r="AB10" s="15"/>
      <c r="AC10" s="15"/>
      <c r="AD10" s="15"/>
      <c r="AE10" s="15"/>
      <c r="AF10" s="15"/>
    </row>
    <row r="11" spans="1:53" ht="11.25" hidden="1" customHeight="1" x14ac:dyDescent="0.4"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73"/>
      <c r="R11" s="15"/>
      <c r="S11" s="15"/>
      <c r="T11" s="15"/>
      <c r="U11" s="15"/>
      <c r="V11" s="15"/>
      <c r="W11" s="15"/>
      <c r="Y11" s="15"/>
      <c r="Z11" s="15"/>
      <c r="AA11" s="15"/>
      <c r="AB11" s="15"/>
      <c r="AC11" s="15"/>
      <c r="AD11" s="15"/>
      <c r="AE11" s="15"/>
      <c r="AF11" s="15"/>
    </row>
    <row r="12" spans="1:53" ht="26.25" hidden="1" customHeight="1" x14ac:dyDescent="0.4"/>
    <row r="13" spans="1:53" s="16" customFormat="1" ht="258.75" customHeight="1" x14ac:dyDescent="0.2">
      <c r="A13" s="89" t="s">
        <v>0</v>
      </c>
      <c r="B13" s="89" t="s">
        <v>1</v>
      </c>
      <c r="C13" s="89" t="s">
        <v>118</v>
      </c>
      <c r="D13" s="89"/>
      <c r="E13" s="89"/>
      <c r="F13" s="89" t="s">
        <v>120</v>
      </c>
      <c r="G13" s="89"/>
      <c r="H13" s="95"/>
      <c r="I13" s="71" t="s">
        <v>121</v>
      </c>
      <c r="J13" s="89" t="s">
        <v>74</v>
      </c>
      <c r="K13" s="89" t="s">
        <v>74</v>
      </c>
      <c r="L13" s="89"/>
      <c r="M13" s="89"/>
      <c r="N13" s="89"/>
      <c r="O13" s="89"/>
      <c r="P13" s="71" t="s">
        <v>122</v>
      </c>
      <c r="Q13" s="71" t="s">
        <v>123</v>
      </c>
      <c r="R13" s="71" t="s">
        <v>124</v>
      </c>
      <c r="S13" s="71" t="s">
        <v>127</v>
      </c>
      <c r="T13" s="93" t="s">
        <v>3</v>
      </c>
      <c r="U13" s="93"/>
      <c r="V13" s="93"/>
      <c r="W13" s="93"/>
      <c r="X13" s="93"/>
      <c r="Y13" s="89" t="s">
        <v>3</v>
      </c>
      <c r="Z13" s="89"/>
      <c r="AA13" s="89"/>
      <c r="AB13" s="89"/>
      <c r="AC13" s="89"/>
      <c r="AD13" s="89" t="s">
        <v>70</v>
      </c>
      <c r="AE13" s="89"/>
      <c r="AF13" s="89"/>
      <c r="AG13" s="89" t="s">
        <v>4</v>
      </c>
    </row>
    <row r="14" spans="1:53" s="16" customFormat="1" ht="47.25" hidden="1" customHeight="1" x14ac:dyDescent="0.2">
      <c r="A14" s="89"/>
      <c r="B14" s="89"/>
      <c r="C14" s="94" t="s">
        <v>63</v>
      </c>
      <c r="D14" s="74"/>
      <c r="E14" s="90" t="s">
        <v>57</v>
      </c>
      <c r="F14" s="102" t="s">
        <v>63</v>
      </c>
      <c r="G14" s="96"/>
      <c r="H14" s="97"/>
      <c r="I14" s="90" t="s">
        <v>57</v>
      </c>
      <c r="J14" s="89"/>
      <c r="K14" s="18"/>
      <c r="L14" s="18"/>
      <c r="M14" s="18"/>
      <c r="N14" s="18"/>
      <c r="O14" s="18"/>
      <c r="P14" s="90" t="s">
        <v>57</v>
      </c>
      <c r="Q14" s="90" t="s">
        <v>57</v>
      </c>
      <c r="R14" s="90" t="s">
        <v>57</v>
      </c>
      <c r="S14" s="71"/>
      <c r="T14" s="94" t="s">
        <v>64</v>
      </c>
      <c r="U14" s="89" t="s">
        <v>5</v>
      </c>
      <c r="V14" s="89"/>
      <c r="W14" s="89"/>
      <c r="X14" s="89" t="s">
        <v>58</v>
      </c>
      <c r="Y14" s="94" t="s">
        <v>63</v>
      </c>
      <c r="Z14" s="89" t="s">
        <v>5</v>
      </c>
      <c r="AA14" s="89"/>
      <c r="AB14" s="89" t="s">
        <v>65</v>
      </c>
      <c r="AC14" s="89" t="s">
        <v>66</v>
      </c>
      <c r="AD14" s="89" t="s">
        <v>68</v>
      </c>
      <c r="AE14" s="89" t="s">
        <v>69</v>
      </c>
      <c r="AF14" s="89" t="s">
        <v>67</v>
      </c>
      <c r="AG14" s="89"/>
    </row>
    <row r="15" spans="1:53" s="16" customFormat="1" ht="36.75" hidden="1" customHeight="1" x14ac:dyDescent="0.2">
      <c r="A15" s="89"/>
      <c r="B15" s="89"/>
      <c r="C15" s="94"/>
      <c r="D15" s="74" t="s">
        <v>75</v>
      </c>
      <c r="E15" s="91"/>
      <c r="F15" s="103"/>
      <c r="G15" s="98"/>
      <c r="H15" s="99"/>
      <c r="I15" s="91"/>
      <c r="J15" s="89"/>
      <c r="K15" s="18"/>
      <c r="L15" s="18"/>
      <c r="M15" s="18"/>
      <c r="N15" s="18"/>
      <c r="O15" s="18"/>
      <c r="P15" s="91"/>
      <c r="Q15" s="91"/>
      <c r="R15" s="91"/>
      <c r="S15" s="89" t="s">
        <v>57</v>
      </c>
      <c r="T15" s="94"/>
      <c r="U15" s="89" t="s">
        <v>8</v>
      </c>
      <c r="V15" s="89" t="s">
        <v>9</v>
      </c>
      <c r="W15" s="89" t="s">
        <v>7</v>
      </c>
      <c r="X15" s="89"/>
      <c r="Y15" s="94"/>
      <c r="Z15" s="89" t="s">
        <v>6</v>
      </c>
      <c r="AA15" s="89" t="s">
        <v>57</v>
      </c>
      <c r="AB15" s="89"/>
      <c r="AC15" s="89"/>
      <c r="AD15" s="89"/>
      <c r="AE15" s="89"/>
      <c r="AF15" s="89"/>
      <c r="AG15" s="89"/>
    </row>
    <row r="16" spans="1:53" s="16" customFormat="1" ht="36.75" hidden="1" customHeight="1" x14ac:dyDescent="0.2">
      <c r="A16" s="89"/>
      <c r="B16" s="89"/>
      <c r="C16" s="94"/>
      <c r="D16" s="74"/>
      <c r="E16" s="92"/>
      <c r="F16" s="104"/>
      <c r="G16" s="100"/>
      <c r="H16" s="101"/>
      <c r="I16" s="92"/>
      <c r="J16" s="89"/>
      <c r="K16" s="18" t="s">
        <v>8</v>
      </c>
      <c r="L16" s="18" t="s">
        <v>9</v>
      </c>
      <c r="M16" s="18" t="s">
        <v>10</v>
      </c>
      <c r="N16" s="18" t="s">
        <v>11</v>
      </c>
      <c r="O16" s="18" t="s">
        <v>7</v>
      </c>
      <c r="P16" s="92"/>
      <c r="Q16" s="92"/>
      <c r="R16" s="92"/>
      <c r="S16" s="89"/>
      <c r="T16" s="94"/>
      <c r="U16" s="89"/>
      <c r="V16" s="89"/>
      <c r="W16" s="89"/>
      <c r="X16" s="89"/>
      <c r="Y16" s="94"/>
      <c r="Z16" s="89"/>
      <c r="AA16" s="89"/>
      <c r="AB16" s="89"/>
      <c r="AC16" s="89"/>
      <c r="AD16" s="89"/>
      <c r="AE16" s="89"/>
      <c r="AF16" s="89"/>
      <c r="AG16" s="8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19"/>
      <c r="AW16" s="19"/>
      <c r="AX16" s="19"/>
      <c r="AY16" s="19"/>
      <c r="AZ16" s="19"/>
      <c r="BA16" s="19"/>
    </row>
    <row r="17" spans="1:53" s="22" customFormat="1" ht="23.25" customHeight="1" x14ac:dyDescent="0.2">
      <c r="A17" s="20" t="s">
        <v>12</v>
      </c>
      <c r="B17" s="20" t="s">
        <v>13</v>
      </c>
      <c r="C17" s="52">
        <v>1</v>
      </c>
      <c r="D17" s="20">
        <v>2</v>
      </c>
      <c r="E17" s="20">
        <v>1</v>
      </c>
      <c r="F17" s="20">
        <v>6</v>
      </c>
      <c r="G17" s="20">
        <v>7</v>
      </c>
      <c r="H17" s="20">
        <v>2</v>
      </c>
      <c r="I17" s="20">
        <v>3</v>
      </c>
      <c r="J17" s="20" t="e">
        <f>#REF!+1</f>
        <v>#REF!</v>
      </c>
      <c r="K17" s="20" t="e">
        <f t="shared" ref="K17:O17" si="0">J17+1</f>
        <v>#REF!</v>
      </c>
      <c r="L17" s="20" t="e">
        <f t="shared" si="0"/>
        <v>#REF!</v>
      </c>
      <c r="M17" s="20" t="e">
        <f t="shared" si="0"/>
        <v>#REF!</v>
      </c>
      <c r="N17" s="20" t="e">
        <f t="shared" si="0"/>
        <v>#REF!</v>
      </c>
      <c r="O17" s="20" t="e">
        <f t="shared" si="0"/>
        <v>#REF!</v>
      </c>
      <c r="P17" s="20">
        <v>4</v>
      </c>
      <c r="Q17" s="20">
        <v>5</v>
      </c>
      <c r="R17" s="20">
        <v>6</v>
      </c>
      <c r="S17" s="20">
        <v>7</v>
      </c>
      <c r="T17" s="20" t="e">
        <f>#REF!+1</f>
        <v>#REF!</v>
      </c>
      <c r="U17" s="20" t="e">
        <f t="shared" ref="U17" si="1">T17+1</f>
        <v>#REF!</v>
      </c>
      <c r="V17" s="20" t="e">
        <f t="shared" ref="V17" si="2">U17+1</f>
        <v>#REF!</v>
      </c>
      <c r="W17" s="20" t="e">
        <f t="shared" ref="W17" si="3">V17+1</f>
        <v>#REF!</v>
      </c>
      <c r="X17" s="20" t="e">
        <f t="shared" ref="X17" si="4">W17+1</f>
        <v>#REF!</v>
      </c>
      <c r="Y17" s="20" t="e">
        <f t="shared" ref="Y17" si="5">X17+1</f>
        <v>#REF!</v>
      </c>
      <c r="Z17" s="20" t="e">
        <f t="shared" ref="Z17" si="6">Y17+1</f>
        <v>#REF!</v>
      </c>
      <c r="AA17" s="20" t="e">
        <f t="shared" ref="AA17" si="7">Z17+1</f>
        <v>#REF!</v>
      </c>
      <c r="AB17" s="20" t="e">
        <f t="shared" ref="AB17" si="8">AA17+1</f>
        <v>#REF!</v>
      </c>
      <c r="AC17" s="20" t="e">
        <f t="shared" ref="AC17" si="9">AB17+1</f>
        <v>#REF!</v>
      </c>
      <c r="AD17" s="20"/>
      <c r="AE17" s="20"/>
      <c r="AF17" s="20"/>
      <c r="AG17" s="20">
        <v>8</v>
      </c>
      <c r="AH17" s="21"/>
      <c r="AI17" s="21"/>
      <c r="AJ17" s="21"/>
      <c r="AK17" s="21"/>
      <c r="AL17" s="21"/>
      <c r="AM17" s="21"/>
      <c r="AN17" s="21"/>
      <c r="AO17" s="21"/>
      <c r="AP17" s="21"/>
      <c r="AQ17" s="21"/>
      <c r="AR17" s="21"/>
      <c r="AS17" s="21"/>
      <c r="AT17" s="21"/>
      <c r="AU17" s="21"/>
      <c r="AV17" s="21"/>
      <c r="AW17" s="21"/>
      <c r="AX17" s="21"/>
      <c r="AY17" s="21"/>
      <c r="AZ17" s="21"/>
      <c r="BA17" s="21"/>
    </row>
    <row r="18" spans="1:53" ht="23.25" hidden="1" customHeight="1" x14ac:dyDescent="0.4">
      <c r="A18" s="23"/>
      <c r="B18" s="24" t="s">
        <v>14</v>
      </c>
      <c r="C18" s="23"/>
      <c r="D18" s="23"/>
      <c r="E18" s="23"/>
      <c r="F18" s="25"/>
      <c r="G18" s="23"/>
      <c r="H18" s="23"/>
      <c r="I18" s="23"/>
      <c r="J18" s="23"/>
      <c r="K18" s="23"/>
      <c r="L18" s="23"/>
      <c r="M18" s="23"/>
      <c r="N18" s="23"/>
      <c r="O18" s="23"/>
      <c r="P18" s="26"/>
      <c r="Q18" s="26"/>
      <c r="R18" s="23"/>
      <c r="S18" s="27"/>
      <c r="T18" s="28"/>
      <c r="U18" s="27"/>
      <c r="V18" s="27"/>
      <c r="W18" s="27"/>
      <c r="X18" s="29"/>
      <c r="Y18" s="25"/>
      <c r="Z18" s="27"/>
      <c r="AA18" s="27"/>
      <c r="AB18" s="27"/>
      <c r="AC18" s="27"/>
      <c r="AD18" s="30"/>
      <c r="AE18" s="30"/>
      <c r="AF18" s="30"/>
      <c r="AG18" s="31"/>
      <c r="AH18" s="31"/>
      <c r="AI18" s="31"/>
      <c r="AJ18" s="31"/>
      <c r="AK18" s="31"/>
      <c r="AL18" s="31"/>
      <c r="AM18" s="31"/>
      <c r="AN18" s="31"/>
      <c r="AO18" s="31"/>
      <c r="AP18" s="31"/>
      <c r="AQ18" s="31"/>
      <c r="AR18" s="31"/>
      <c r="AS18" s="31"/>
      <c r="AT18" s="31"/>
      <c r="AU18" s="31"/>
      <c r="AV18" s="31"/>
      <c r="AW18" s="31"/>
      <c r="AX18" s="31"/>
      <c r="AY18" s="31"/>
      <c r="AZ18" s="31"/>
      <c r="BA18" s="31"/>
    </row>
    <row r="19" spans="1:53" ht="55.5" x14ac:dyDescent="0.4">
      <c r="A19" s="58">
        <v>1</v>
      </c>
      <c r="B19" s="59" t="s">
        <v>77</v>
      </c>
      <c r="C19" s="1">
        <v>39877</v>
      </c>
      <c r="D19" s="2">
        <v>0</v>
      </c>
      <c r="E19" s="2">
        <v>860</v>
      </c>
      <c r="F19" s="1">
        <f t="shared" ref="F19:G23" si="10">ROUND(C19/12*$G$5,0)</f>
        <v>0</v>
      </c>
      <c r="G19" s="2">
        <f t="shared" si="10"/>
        <v>0</v>
      </c>
      <c r="H19" s="2">
        <f>ROUND(E19/12*$H$109,0)</f>
        <v>573</v>
      </c>
      <c r="I19" s="2">
        <v>707</v>
      </c>
      <c r="J19" s="2"/>
      <c r="K19" s="2"/>
      <c r="L19" s="2"/>
      <c r="M19" s="2"/>
      <c r="N19" s="2"/>
      <c r="O19" s="2"/>
      <c r="P19" s="3">
        <f>IFERROR(ROUND(I19/H19*100,2),0)</f>
        <v>123.39</v>
      </c>
      <c r="Q19" s="2">
        <f>ROUND(I19/8*12,0)</f>
        <v>1061</v>
      </c>
      <c r="R19" s="2">
        <f>Q19-E19</f>
        <v>201</v>
      </c>
      <c r="S19" s="2"/>
      <c r="T19" s="1"/>
      <c r="U19" s="2"/>
      <c r="V19" s="2"/>
      <c r="W19" s="2"/>
      <c r="X19" s="2"/>
      <c r="Y19" s="1">
        <f>Z19+AA19+AB19</f>
        <v>0</v>
      </c>
      <c r="Z19" s="2"/>
      <c r="AA19" s="2"/>
      <c r="AB19" s="2"/>
      <c r="AC19" s="2"/>
      <c r="AD19" s="11"/>
      <c r="AE19" s="11"/>
      <c r="AF19" s="11"/>
      <c r="AG19" s="32"/>
      <c r="AH19" s="31"/>
      <c r="AI19" s="31"/>
      <c r="AJ19" s="31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1"/>
    </row>
    <row r="20" spans="1:53" ht="55.5" x14ac:dyDescent="0.4">
      <c r="A20" s="58">
        <v>2</v>
      </c>
      <c r="B20" s="59" t="s">
        <v>78</v>
      </c>
      <c r="C20" s="1">
        <v>15788</v>
      </c>
      <c r="D20" s="2">
        <v>0</v>
      </c>
      <c r="E20" s="2">
        <v>1278</v>
      </c>
      <c r="F20" s="1">
        <f t="shared" si="10"/>
        <v>0</v>
      </c>
      <c r="G20" s="2">
        <f t="shared" si="10"/>
        <v>0</v>
      </c>
      <c r="H20" s="2">
        <f t="shared" ref="H20:H57" si="11">ROUND(E20/12*$H$109,0)</f>
        <v>852</v>
      </c>
      <c r="I20" s="2">
        <v>811</v>
      </c>
      <c r="J20" s="2"/>
      <c r="K20" s="2"/>
      <c r="L20" s="2"/>
      <c r="M20" s="2"/>
      <c r="N20" s="2"/>
      <c r="O20" s="2"/>
      <c r="P20" s="3">
        <f t="shared" ref="P20:P83" si="12">IFERROR(ROUND(I20/H20*100,2),0)</f>
        <v>95.19</v>
      </c>
      <c r="Q20" s="2">
        <f t="shared" ref="Q20:Q57" si="13">ROUND(I20/8*12,0)</f>
        <v>1217</v>
      </c>
      <c r="R20" s="2">
        <f t="shared" ref="R20:R57" si="14">Q20-E20</f>
        <v>-61</v>
      </c>
      <c r="S20" s="2"/>
      <c r="T20" s="1"/>
      <c r="U20" s="2"/>
      <c r="V20" s="2"/>
      <c r="W20" s="2"/>
      <c r="X20" s="2"/>
      <c r="Y20" s="1">
        <f>Z20+AA20+AB20</f>
        <v>0</v>
      </c>
      <c r="Z20" s="2"/>
      <c r="AA20" s="2"/>
      <c r="AB20" s="2"/>
      <c r="AC20" s="2"/>
      <c r="AD20" s="12"/>
      <c r="AE20" s="12"/>
      <c r="AF20" s="12"/>
      <c r="AG20" s="33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</row>
    <row r="21" spans="1:53" ht="55.5" x14ac:dyDescent="0.4">
      <c r="A21" s="58">
        <v>3</v>
      </c>
      <c r="B21" s="59" t="s">
        <v>79</v>
      </c>
      <c r="C21" s="1">
        <v>11714</v>
      </c>
      <c r="D21" s="2">
        <v>10056</v>
      </c>
      <c r="E21" s="2">
        <v>0</v>
      </c>
      <c r="F21" s="1">
        <f t="shared" si="10"/>
        <v>0</v>
      </c>
      <c r="G21" s="2">
        <f t="shared" si="10"/>
        <v>0</v>
      </c>
      <c r="H21" s="2">
        <f t="shared" si="11"/>
        <v>0</v>
      </c>
      <c r="I21" s="2">
        <v>0</v>
      </c>
      <c r="J21" s="2"/>
      <c r="K21" s="2"/>
      <c r="L21" s="2"/>
      <c r="M21" s="2"/>
      <c r="N21" s="2"/>
      <c r="O21" s="2"/>
      <c r="P21" s="3">
        <f t="shared" si="12"/>
        <v>0</v>
      </c>
      <c r="Q21" s="2">
        <f t="shared" si="13"/>
        <v>0</v>
      </c>
      <c r="R21" s="2">
        <f t="shared" si="14"/>
        <v>0</v>
      </c>
      <c r="S21" s="2"/>
      <c r="T21" s="1"/>
      <c r="U21" s="2"/>
      <c r="V21" s="2"/>
      <c r="W21" s="2"/>
      <c r="X21" s="2"/>
      <c r="Y21" s="1">
        <f t="shared" ref="Y21:Y23" si="15">Z21+AA21+AB21</f>
        <v>0</v>
      </c>
      <c r="Z21" s="2"/>
      <c r="AA21" s="2"/>
      <c r="AB21" s="2"/>
      <c r="AC21" s="2"/>
      <c r="AD21" s="2"/>
      <c r="AE21" s="2"/>
      <c r="AF21" s="2"/>
      <c r="AG21" s="34"/>
    </row>
    <row r="22" spans="1:53" ht="55.5" x14ac:dyDescent="0.4">
      <c r="A22" s="58">
        <v>4</v>
      </c>
      <c r="B22" s="60" t="s">
        <v>80</v>
      </c>
      <c r="C22" s="1">
        <v>3283</v>
      </c>
      <c r="D22" s="2">
        <v>0</v>
      </c>
      <c r="E22" s="2">
        <v>0</v>
      </c>
      <c r="F22" s="1">
        <f t="shared" si="10"/>
        <v>0</v>
      </c>
      <c r="G22" s="2">
        <f t="shared" si="10"/>
        <v>0</v>
      </c>
      <c r="H22" s="2">
        <f t="shared" si="11"/>
        <v>0</v>
      </c>
      <c r="I22" s="2">
        <v>0</v>
      </c>
      <c r="J22" s="2"/>
      <c r="K22" s="2"/>
      <c r="L22" s="2"/>
      <c r="M22" s="2"/>
      <c r="N22" s="2"/>
      <c r="O22" s="2"/>
      <c r="P22" s="3">
        <f t="shared" si="12"/>
        <v>0</v>
      </c>
      <c r="Q22" s="2">
        <f t="shared" si="13"/>
        <v>0</v>
      </c>
      <c r="R22" s="2">
        <f t="shared" si="14"/>
        <v>0</v>
      </c>
      <c r="S22" s="2"/>
      <c r="T22" s="1"/>
      <c r="U22" s="2"/>
      <c r="V22" s="2"/>
      <c r="W22" s="2"/>
      <c r="X22" s="2"/>
      <c r="Y22" s="1">
        <f t="shared" si="15"/>
        <v>0</v>
      </c>
      <c r="Z22" s="2"/>
      <c r="AA22" s="2"/>
      <c r="AB22" s="2"/>
      <c r="AC22" s="2"/>
      <c r="AD22" s="2"/>
      <c r="AE22" s="2"/>
      <c r="AF22" s="2"/>
      <c r="AG22" s="34"/>
    </row>
    <row r="23" spans="1:53" ht="55.5" x14ac:dyDescent="0.4">
      <c r="A23" s="61">
        <v>5</v>
      </c>
      <c r="B23" s="62" t="s">
        <v>15</v>
      </c>
      <c r="C23" s="1">
        <v>8656</v>
      </c>
      <c r="D23" s="2">
        <v>0</v>
      </c>
      <c r="E23" s="2">
        <v>0</v>
      </c>
      <c r="F23" s="1">
        <f t="shared" si="10"/>
        <v>0</v>
      </c>
      <c r="G23" s="2">
        <f t="shared" si="10"/>
        <v>0</v>
      </c>
      <c r="H23" s="2">
        <f t="shared" si="11"/>
        <v>0</v>
      </c>
      <c r="I23" s="2">
        <v>0</v>
      </c>
      <c r="J23" s="2"/>
      <c r="K23" s="2"/>
      <c r="L23" s="2"/>
      <c r="M23" s="2"/>
      <c r="N23" s="2"/>
      <c r="O23" s="2"/>
      <c r="P23" s="3">
        <f t="shared" si="12"/>
        <v>0</v>
      </c>
      <c r="Q23" s="2">
        <f t="shared" si="13"/>
        <v>0</v>
      </c>
      <c r="R23" s="2">
        <f t="shared" si="14"/>
        <v>0</v>
      </c>
      <c r="S23" s="2"/>
      <c r="T23" s="1"/>
      <c r="U23" s="2"/>
      <c r="V23" s="2"/>
      <c r="W23" s="2"/>
      <c r="X23" s="2"/>
      <c r="Y23" s="1">
        <f t="shared" si="15"/>
        <v>0</v>
      </c>
      <c r="Z23" s="2"/>
      <c r="AA23" s="2"/>
      <c r="AB23" s="2"/>
      <c r="AC23" s="2"/>
      <c r="AD23" s="2"/>
      <c r="AE23" s="2"/>
      <c r="AF23" s="2"/>
      <c r="AG23" s="34"/>
    </row>
    <row r="24" spans="1:53" x14ac:dyDescent="0.4">
      <c r="A24" s="50"/>
      <c r="B24" s="51" t="s">
        <v>16</v>
      </c>
      <c r="C24" s="53">
        <v>79318</v>
      </c>
      <c r="D24" s="4">
        <v>10056</v>
      </c>
      <c r="E24" s="4">
        <v>2138</v>
      </c>
      <c r="F24" s="4">
        <f t="shared" ref="F24:R24" si="16">SUM(F19:F23)</f>
        <v>0</v>
      </c>
      <c r="G24" s="4">
        <f t="shared" si="16"/>
        <v>0</v>
      </c>
      <c r="H24" s="4">
        <f t="shared" si="16"/>
        <v>1425</v>
      </c>
      <c r="I24" s="4">
        <v>1518</v>
      </c>
      <c r="J24" s="4">
        <f t="shared" si="16"/>
        <v>0</v>
      </c>
      <c r="K24" s="4">
        <f t="shared" si="16"/>
        <v>0</v>
      </c>
      <c r="L24" s="4">
        <f t="shared" si="16"/>
        <v>0</v>
      </c>
      <c r="M24" s="4">
        <f t="shared" si="16"/>
        <v>0</v>
      </c>
      <c r="N24" s="4">
        <f t="shared" si="16"/>
        <v>0</v>
      </c>
      <c r="O24" s="4">
        <f t="shared" si="16"/>
        <v>0</v>
      </c>
      <c r="P24" s="5">
        <f t="shared" si="12"/>
        <v>106.53</v>
      </c>
      <c r="Q24" s="4">
        <f t="shared" si="16"/>
        <v>2278</v>
      </c>
      <c r="R24" s="4">
        <f t="shared" si="16"/>
        <v>140</v>
      </c>
      <c r="S24" s="4">
        <f t="shared" ref="S24:W24" si="17">SUM(S19:S23)</f>
        <v>0</v>
      </c>
      <c r="T24" s="4">
        <f t="shared" si="17"/>
        <v>0</v>
      </c>
      <c r="U24" s="4">
        <f t="shared" si="17"/>
        <v>0</v>
      </c>
      <c r="V24" s="4">
        <f t="shared" si="17"/>
        <v>0</v>
      </c>
      <c r="W24" s="4">
        <f t="shared" si="17"/>
        <v>0</v>
      </c>
      <c r="X24" s="4">
        <f>SUM(X19:X23)</f>
        <v>0</v>
      </c>
      <c r="Y24" s="4">
        <f t="shared" ref="Y24:AC24" si="18">SUM(Y19:Y23)</f>
        <v>0</v>
      </c>
      <c r="Z24" s="4">
        <f t="shared" si="18"/>
        <v>0</v>
      </c>
      <c r="AA24" s="4">
        <f t="shared" si="18"/>
        <v>0</v>
      </c>
      <c r="AB24" s="4">
        <f t="shared" si="18"/>
        <v>0</v>
      </c>
      <c r="AC24" s="4">
        <f t="shared" si="18"/>
        <v>0</v>
      </c>
      <c r="AD24" s="4"/>
      <c r="AE24" s="4"/>
      <c r="AF24" s="4"/>
      <c r="AG24" s="4"/>
    </row>
    <row r="25" spans="1:53" x14ac:dyDescent="0.4">
      <c r="A25" s="63">
        <v>6</v>
      </c>
      <c r="B25" s="64" t="s">
        <v>17</v>
      </c>
      <c r="C25" s="1">
        <v>0</v>
      </c>
      <c r="D25" s="2">
        <v>0</v>
      </c>
      <c r="E25" s="2">
        <v>0</v>
      </c>
      <c r="F25" s="1">
        <f t="shared" ref="F25:G30" si="19">ROUND(C25/12*$G$5,0)</f>
        <v>0</v>
      </c>
      <c r="G25" s="2">
        <f t="shared" si="19"/>
        <v>0</v>
      </c>
      <c r="H25" s="2">
        <f t="shared" si="11"/>
        <v>0</v>
      </c>
      <c r="I25" s="2">
        <v>0</v>
      </c>
      <c r="J25" s="2"/>
      <c r="K25" s="2"/>
      <c r="L25" s="2"/>
      <c r="M25" s="2"/>
      <c r="N25" s="2"/>
      <c r="O25" s="2"/>
      <c r="P25" s="3">
        <f t="shared" si="12"/>
        <v>0</v>
      </c>
      <c r="Q25" s="2">
        <f t="shared" si="13"/>
        <v>0</v>
      </c>
      <c r="R25" s="2">
        <f t="shared" si="14"/>
        <v>0</v>
      </c>
      <c r="S25" s="2"/>
      <c r="T25" s="1"/>
      <c r="U25" s="2"/>
      <c r="V25" s="2"/>
      <c r="W25" s="2"/>
      <c r="X25" s="2"/>
      <c r="Y25" s="1">
        <f t="shared" ref="Y25:Y30" si="20">Z25+AA25+AB25</f>
        <v>0</v>
      </c>
      <c r="Z25" s="2"/>
      <c r="AA25" s="2"/>
      <c r="AB25" s="2"/>
      <c r="AC25" s="2"/>
      <c r="AD25" s="2"/>
      <c r="AE25" s="2"/>
      <c r="AF25" s="2"/>
      <c r="AG25" s="35"/>
    </row>
    <row r="26" spans="1:53" x14ac:dyDescent="0.4">
      <c r="A26" s="58">
        <v>7</v>
      </c>
      <c r="B26" s="60" t="s">
        <v>81</v>
      </c>
      <c r="C26" s="1">
        <v>32741</v>
      </c>
      <c r="D26" s="2">
        <v>0</v>
      </c>
      <c r="E26" s="2">
        <v>1527</v>
      </c>
      <c r="F26" s="1">
        <f t="shared" si="19"/>
        <v>0</v>
      </c>
      <c r="G26" s="2">
        <f t="shared" si="19"/>
        <v>0</v>
      </c>
      <c r="H26" s="2">
        <f t="shared" si="11"/>
        <v>1018</v>
      </c>
      <c r="I26" s="2">
        <v>1208</v>
      </c>
      <c r="J26" s="2"/>
      <c r="K26" s="2"/>
      <c r="L26" s="2"/>
      <c r="M26" s="2"/>
      <c r="N26" s="2"/>
      <c r="O26" s="2"/>
      <c r="P26" s="3">
        <f t="shared" si="12"/>
        <v>118.66</v>
      </c>
      <c r="Q26" s="2">
        <f t="shared" si="13"/>
        <v>1812</v>
      </c>
      <c r="R26" s="2">
        <f t="shared" si="14"/>
        <v>285</v>
      </c>
      <c r="S26" s="2"/>
      <c r="T26" s="1"/>
      <c r="U26" s="2"/>
      <c r="V26" s="2"/>
      <c r="W26" s="2"/>
      <c r="X26" s="2"/>
      <c r="Y26" s="1">
        <f t="shared" si="20"/>
        <v>0</v>
      </c>
      <c r="Z26" s="2"/>
      <c r="AA26" s="2"/>
      <c r="AB26" s="2"/>
      <c r="AC26" s="2"/>
      <c r="AD26" s="2"/>
      <c r="AE26" s="2"/>
      <c r="AF26" s="2"/>
      <c r="AG26" s="34"/>
    </row>
    <row r="27" spans="1:53" x14ac:dyDescent="0.4">
      <c r="A27" s="58">
        <v>8</v>
      </c>
      <c r="B27" s="60" t="s">
        <v>82</v>
      </c>
      <c r="C27" s="1">
        <v>7690</v>
      </c>
      <c r="D27" s="2">
        <v>0</v>
      </c>
      <c r="E27" s="2">
        <v>1647</v>
      </c>
      <c r="F27" s="1">
        <f t="shared" si="19"/>
        <v>0</v>
      </c>
      <c r="G27" s="2">
        <f t="shared" si="19"/>
        <v>0</v>
      </c>
      <c r="H27" s="2">
        <f t="shared" si="11"/>
        <v>1098</v>
      </c>
      <c r="I27" s="2">
        <v>44</v>
      </c>
      <c r="J27" s="2"/>
      <c r="K27" s="2"/>
      <c r="L27" s="2"/>
      <c r="M27" s="2"/>
      <c r="N27" s="2"/>
      <c r="O27" s="2"/>
      <c r="P27" s="3">
        <f t="shared" si="12"/>
        <v>4.01</v>
      </c>
      <c r="Q27" s="2">
        <f t="shared" si="13"/>
        <v>66</v>
      </c>
      <c r="R27" s="2">
        <f t="shared" si="14"/>
        <v>-1581</v>
      </c>
      <c r="S27" s="2">
        <f>-1419</f>
        <v>-1419</v>
      </c>
      <c r="T27" s="1"/>
      <c r="U27" s="2"/>
      <c r="V27" s="2"/>
      <c r="W27" s="2"/>
      <c r="X27" s="2"/>
      <c r="Y27" s="1">
        <f t="shared" si="20"/>
        <v>0</v>
      </c>
      <c r="Z27" s="2"/>
      <c r="AA27" s="2"/>
      <c r="AB27" s="2"/>
      <c r="AC27" s="2"/>
      <c r="AD27" s="2"/>
      <c r="AE27" s="2"/>
      <c r="AF27" s="2"/>
      <c r="AG27" s="34"/>
    </row>
    <row r="28" spans="1:53" ht="29.25" customHeight="1" x14ac:dyDescent="0.4">
      <c r="A28" s="58">
        <v>9</v>
      </c>
      <c r="B28" s="60" t="s">
        <v>18</v>
      </c>
      <c r="C28" s="1">
        <v>0</v>
      </c>
      <c r="D28" s="2">
        <v>0</v>
      </c>
      <c r="E28" s="2">
        <v>0</v>
      </c>
      <c r="F28" s="1">
        <f t="shared" si="19"/>
        <v>0</v>
      </c>
      <c r="G28" s="2">
        <f t="shared" si="19"/>
        <v>0</v>
      </c>
      <c r="H28" s="2">
        <f t="shared" si="11"/>
        <v>0</v>
      </c>
      <c r="I28" s="2">
        <v>0</v>
      </c>
      <c r="J28" s="2"/>
      <c r="K28" s="2"/>
      <c r="L28" s="2"/>
      <c r="M28" s="2"/>
      <c r="N28" s="2"/>
      <c r="O28" s="2"/>
      <c r="P28" s="3">
        <f t="shared" si="12"/>
        <v>0</v>
      </c>
      <c r="Q28" s="2">
        <f t="shared" si="13"/>
        <v>0</v>
      </c>
      <c r="R28" s="2">
        <f t="shared" si="14"/>
        <v>0</v>
      </c>
      <c r="S28" s="2"/>
      <c r="T28" s="1"/>
      <c r="U28" s="2"/>
      <c r="V28" s="2"/>
      <c r="W28" s="2"/>
      <c r="X28" s="2"/>
      <c r="Y28" s="1">
        <f t="shared" si="20"/>
        <v>0</v>
      </c>
      <c r="Z28" s="2"/>
      <c r="AA28" s="2"/>
      <c r="AB28" s="2"/>
      <c r="AC28" s="2"/>
      <c r="AD28" s="2"/>
      <c r="AE28" s="2"/>
      <c r="AF28" s="2"/>
      <c r="AG28" s="34"/>
    </row>
    <row r="29" spans="1:53" x14ac:dyDescent="0.4">
      <c r="A29" s="58">
        <v>10</v>
      </c>
      <c r="B29" s="60" t="s">
        <v>19</v>
      </c>
      <c r="C29" s="1">
        <v>5657</v>
      </c>
      <c r="D29" s="2">
        <v>0</v>
      </c>
      <c r="E29" s="2">
        <v>0</v>
      </c>
      <c r="F29" s="1">
        <f t="shared" si="19"/>
        <v>0</v>
      </c>
      <c r="G29" s="2">
        <f t="shared" si="19"/>
        <v>0</v>
      </c>
      <c r="H29" s="2">
        <f t="shared" si="11"/>
        <v>0</v>
      </c>
      <c r="I29" s="2">
        <v>0</v>
      </c>
      <c r="J29" s="2"/>
      <c r="K29" s="2"/>
      <c r="L29" s="2"/>
      <c r="M29" s="2"/>
      <c r="N29" s="2"/>
      <c r="O29" s="2"/>
      <c r="P29" s="3">
        <f t="shared" si="12"/>
        <v>0</v>
      </c>
      <c r="Q29" s="2">
        <f t="shared" si="13"/>
        <v>0</v>
      </c>
      <c r="R29" s="2">
        <f t="shared" si="14"/>
        <v>0</v>
      </c>
      <c r="S29" s="2"/>
      <c r="T29" s="1"/>
      <c r="U29" s="2"/>
      <c r="V29" s="2"/>
      <c r="W29" s="2"/>
      <c r="X29" s="2"/>
      <c r="Y29" s="1">
        <f>AC29</f>
        <v>0</v>
      </c>
      <c r="Z29" s="2"/>
      <c r="AA29" s="2"/>
      <c r="AB29" s="2"/>
      <c r="AC29" s="2"/>
      <c r="AD29" s="2"/>
      <c r="AE29" s="2"/>
      <c r="AF29" s="2"/>
      <c r="AG29" s="34"/>
    </row>
    <row r="30" spans="1:53" x14ac:dyDescent="0.4">
      <c r="A30" s="61">
        <v>11</v>
      </c>
      <c r="B30" s="62" t="s">
        <v>20</v>
      </c>
      <c r="C30" s="1">
        <v>0</v>
      </c>
      <c r="D30" s="2">
        <v>0</v>
      </c>
      <c r="E30" s="2">
        <v>0</v>
      </c>
      <c r="F30" s="1">
        <f t="shared" si="19"/>
        <v>0</v>
      </c>
      <c r="G30" s="2">
        <f t="shared" si="19"/>
        <v>0</v>
      </c>
      <c r="H30" s="2">
        <f t="shared" si="11"/>
        <v>0</v>
      </c>
      <c r="I30" s="2">
        <v>0</v>
      </c>
      <c r="J30" s="2"/>
      <c r="K30" s="2"/>
      <c r="L30" s="2"/>
      <c r="M30" s="2"/>
      <c r="N30" s="2"/>
      <c r="O30" s="2"/>
      <c r="P30" s="3">
        <f t="shared" si="12"/>
        <v>0</v>
      </c>
      <c r="Q30" s="2">
        <f t="shared" si="13"/>
        <v>0</v>
      </c>
      <c r="R30" s="2">
        <f t="shared" si="14"/>
        <v>0</v>
      </c>
      <c r="S30" s="2"/>
      <c r="T30" s="1"/>
      <c r="U30" s="2"/>
      <c r="V30" s="2"/>
      <c r="W30" s="2"/>
      <c r="X30" s="2"/>
      <c r="Y30" s="1">
        <f t="shared" si="20"/>
        <v>0</v>
      </c>
      <c r="Z30" s="2"/>
      <c r="AA30" s="2"/>
      <c r="AB30" s="2"/>
      <c r="AC30" s="2"/>
      <c r="AD30" s="2"/>
      <c r="AE30" s="2">
        <v>0</v>
      </c>
      <c r="AF30" s="2"/>
      <c r="AG30" s="34"/>
    </row>
    <row r="31" spans="1:53" ht="54.75" x14ac:dyDescent="0.4">
      <c r="A31" s="48"/>
      <c r="B31" s="43" t="s">
        <v>21</v>
      </c>
      <c r="C31" s="54">
        <v>46088</v>
      </c>
      <c r="D31" s="6">
        <v>0</v>
      </c>
      <c r="E31" s="6">
        <v>3174</v>
      </c>
      <c r="F31" s="6">
        <f>SUM(F25:F30)</f>
        <v>0</v>
      </c>
      <c r="G31" s="6">
        <f t="shared" ref="G31:H31" si="21">SUM(G25:G30)</f>
        <v>0</v>
      </c>
      <c r="H31" s="6">
        <f t="shared" si="21"/>
        <v>2116</v>
      </c>
      <c r="I31" s="6">
        <v>1252</v>
      </c>
      <c r="J31" s="6">
        <f t="shared" ref="J31:O31" si="22">SUM(J25:J30)</f>
        <v>0</v>
      </c>
      <c r="K31" s="6">
        <f t="shared" si="22"/>
        <v>0</v>
      </c>
      <c r="L31" s="6">
        <f t="shared" si="22"/>
        <v>0</v>
      </c>
      <c r="M31" s="6">
        <f t="shared" si="22"/>
        <v>0</v>
      </c>
      <c r="N31" s="6">
        <f t="shared" si="22"/>
        <v>0</v>
      </c>
      <c r="O31" s="6">
        <f t="shared" si="22"/>
        <v>0</v>
      </c>
      <c r="P31" s="5">
        <f t="shared" si="12"/>
        <v>59.17</v>
      </c>
      <c r="Q31" s="6">
        <f t="shared" ref="Q31:R31" si="23">SUM(Q25:Q30)</f>
        <v>1878</v>
      </c>
      <c r="R31" s="6">
        <f t="shared" si="23"/>
        <v>-1296</v>
      </c>
      <c r="S31" s="6">
        <f t="shared" ref="S31:X31" si="24">SUM(S25:S30)</f>
        <v>-1419</v>
      </c>
      <c r="T31" s="6">
        <f t="shared" si="24"/>
        <v>0</v>
      </c>
      <c r="U31" s="6">
        <f t="shared" si="24"/>
        <v>0</v>
      </c>
      <c r="V31" s="6">
        <f t="shared" si="24"/>
        <v>0</v>
      </c>
      <c r="W31" s="6">
        <f t="shared" si="24"/>
        <v>0</v>
      </c>
      <c r="X31" s="6">
        <f t="shared" si="24"/>
        <v>0</v>
      </c>
      <c r="Y31" s="6">
        <f t="shared" ref="Y31:AF31" si="25">SUM(Y25:Y30)</f>
        <v>0</v>
      </c>
      <c r="Z31" s="6">
        <f t="shared" si="25"/>
        <v>0</v>
      </c>
      <c r="AA31" s="6">
        <f t="shared" si="25"/>
        <v>0</v>
      </c>
      <c r="AB31" s="6">
        <f t="shared" si="25"/>
        <v>0</v>
      </c>
      <c r="AC31" s="6">
        <f t="shared" si="25"/>
        <v>0</v>
      </c>
      <c r="AD31" s="6">
        <f t="shared" si="25"/>
        <v>0</v>
      </c>
      <c r="AE31" s="6">
        <f t="shared" si="25"/>
        <v>0</v>
      </c>
      <c r="AF31" s="6">
        <f t="shared" si="25"/>
        <v>0</v>
      </c>
      <c r="AG31" s="6"/>
    </row>
    <row r="32" spans="1:53" ht="55.5" x14ac:dyDescent="0.4">
      <c r="A32" s="42">
        <v>12</v>
      </c>
      <c r="B32" s="65" t="s">
        <v>72</v>
      </c>
      <c r="C32" s="1">
        <v>0</v>
      </c>
      <c r="D32" s="2">
        <v>0</v>
      </c>
      <c r="E32" s="2">
        <v>0</v>
      </c>
      <c r="F32" s="1">
        <f t="shared" ref="F32:G34" si="26">ROUND(C32/12*$G$5,0)</f>
        <v>0</v>
      </c>
      <c r="G32" s="2">
        <f t="shared" si="26"/>
        <v>0</v>
      </c>
      <c r="H32" s="2">
        <f t="shared" si="11"/>
        <v>0</v>
      </c>
      <c r="I32" s="2">
        <v>0</v>
      </c>
      <c r="J32" s="2"/>
      <c r="K32" s="2"/>
      <c r="L32" s="2"/>
      <c r="M32" s="2"/>
      <c r="N32" s="2"/>
      <c r="O32" s="2"/>
      <c r="P32" s="3">
        <f t="shared" si="12"/>
        <v>0</v>
      </c>
      <c r="Q32" s="2">
        <f t="shared" si="13"/>
        <v>0</v>
      </c>
      <c r="R32" s="2">
        <f t="shared" si="14"/>
        <v>0</v>
      </c>
      <c r="S32" s="2"/>
      <c r="T32" s="1"/>
      <c r="U32" s="2"/>
      <c r="V32" s="2"/>
      <c r="W32" s="2"/>
      <c r="X32" s="2"/>
      <c r="Y32" s="1">
        <f t="shared" ref="Y32" si="27">Z32+AA32+AB32</f>
        <v>0</v>
      </c>
      <c r="Z32" s="2"/>
      <c r="AA32" s="2"/>
      <c r="AB32" s="2"/>
      <c r="AC32" s="2"/>
      <c r="AD32" s="2"/>
      <c r="AE32" s="2"/>
      <c r="AF32" s="2"/>
      <c r="AG32" s="34"/>
    </row>
    <row r="33" spans="1:33" ht="35.25" customHeight="1" x14ac:dyDescent="0.4">
      <c r="A33" s="18">
        <v>13</v>
      </c>
      <c r="B33" s="66" t="s">
        <v>83</v>
      </c>
      <c r="C33" s="1">
        <v>7646</v>
      </c>
      <c r="D33" s="2">
        <v>0</v>
      </c>
      <c r="E33" s="2">
        <v>578</v>
      </c>
      <c r="F33" s="1">
        <f t="shared" si="26"/>
        <v>0</v>
      </c>
      <c r="G33" s="2">
        <f t="shared" si="26"/>
        <v>0</v>
      </c>
      <c r="H33" s="2">
        <f t="shared" si="11"/>
        <v>385</v>
      </c>
      <c r="I33" s="2">
        <v>354</v>
      </c>
      <c r="J33" s="2"/>
      <c r="K33" s="2"/>
      <c r="L33" s="2"/>
      <c r="M33" s="2"/>
      <c r="N33" s="2"/>
      <c r="O33" s="2"/>
      <c r="P33" s="3">
        <f t="shared" si="12"/>
        <v>91.95</v>
      </c>
      <c r="Q33" s="2">
        <f t="shared" si="13"/>
        <v>531</v>
      </c>
      <c r="R33" s="2">
        <f t="shared" si="14"/>
        <v>-47</v>
      </c>
      <c r="S33" s="2"/>
      <c r="T33" s="1"/>
      <c r="U33" s="2"/>
      <c r="V33" s="2"/>
      <c r="W33" s="2"/>
      <c r="X33" s="2"/>
      <c r="Y33" s="1">
        <f>Z33+AA33+AB33+AC33</f>
        <v>0</v>
      </c>
      <c r="Z33" s="2"/>
      <c r="AA33" s="2"/>
      <c r="AB33" s="2"/>
      <c r="AC33" s="2"/>
      <c r="AD33" s="2"/>
      <c r="AE33" s="2"/>
      <c r="AF33" s="2"/>
      <c r="AG33" s="34"/>
    </row>
    <row r="34" spans="1:33" x14ac:dyDescent="0.4">
      <c r="A34" s="17">
        <v>14</v>
      </c>
      <c r="B34" s="62" t="s">
        <v>73</v>
      </c>
      <c r="C34" s="1">
        <v>13715</v>
      </c>
      <c r="D34" s="2">
        <v>0</v>
      </c>
      <c r="E34" s="2">
        <v>0</v>
      </c>
      <c r="F34" s="1">
        <f t="shared" si="26"/>
        <v>0</v>
      </c>
      <c r="G34" s="2">
        <f t="shared" si="26"/>
        <v>0</v>
      </c>
      <c r="H34" s="2">
        <f t="shared" si="11"/>
        <v>0</v>
      </c>
      <c r="I34" s="2">
        <v>0</v>
      </c>
      <c r="J34" s="2"/>
      <c r="K34" s="2"/>
      <c r="L34" s="2"/>
      <c r="M34" s="2"/>
      <c r="N34" s="2"/>
      <c r="O34" s="2"/>
      <c r="P34" s="3">
        <f t="shared" si="12"/>
        <v>0</v>
      </c>
      <c r="Q34" s="2">
        <f t="shared" si="13"/>
        <v>0</v>
      </c>
      <c r="R34" s="2">
        <f t="shared" si="14"/>
        <v>0</v>
      </c>
      <c r="S34" s="2"/>
      <c r="T34" s="1"/>
      <c r="U34" s="2"/>
      <c r="V34" s="2"/>
      <c r="W34" s="2"/>
      <c r="X34" s="2"/>
      <c r="Y34" s="1">
        <f>Z34+AA34+AB34+AC34</f>
        <v>0</v>
      </c>
      <c r="Z34" s="2"/>
      <c r="AA34" s="2"/>
      <c r="AB34" s="2"/>
      <c r="AC34" s="2"/>
      <c r="AD34" s="2"/>
      <c r="AE34" s="2"/>
      <c r="AF34" s="2"/>
      <c r="AG34" s="34"/>
    </row>
    <row r="35" spans="1:33" ht="54.75" x14ac:dyDescent="0.4">
      <c r="A35" s="48"/>
      <c r="B35" s="43" t="s">
        <v>22</v>
      </c>
      <c r="C35" s="54">
        <v>21361</v>
      </c>
      <c r="D35" s="6">
        <v>0</v>
      </c>
      <c r="E35" s="6">
        <v>578</v>
      </c>
      <c r="F35" s="6">
        <f>F32+F33+F34</f>
        <v>0</v>
      </c>
      <c r="G35" s="6">
        <f t="shared" ref="G35:H35" si="28">G32+G33+G34</f>
        <v>0</v>
      </c>
      <c r="H35" s="6">
        <f t="shared" si="28"/>
        <v>385</v>
      </c>
      <c r="I35" s="6">
        <v>354</v>
      </c>
      <c r="J35" s="6">
        <f t="shared" ref="J35:O35" si="29">J32+J33+J34</f>
        <v>0</v>
      </c>
      <c r="K35" s="6">
        <f t="shared" si="29"/>
        <v>0</v>
      </c>
      <c r="L35" s="6">
        <f t="shared" si="29"/>
        <v>0</v>
      </c>
      <c r="M35" s="6">
        <f t="shared" si="29"/>
        <v>0</v>
      </c>
      <c r="N35" s="6">
        <f t="shared" si="29"/>
        <v>0</v>
      </c>
      <c r="O35" s="6">
        <f t="shared" si="29"/>
        <v>0</v>
      </c>
      <c r="P35" s="5">
        <f t="shared" si="12"/>
        <v>91.95</v>
      </c>
      <c r="Q35" s="6">
        <f t="shared" ref="Q35:R35" si="30">Q32+Q33+Q34</f>
        <v>531</v>
      </c>
      <c r="R35" s="6">
        <f t="shared" si="30"/>
        <v>-47</v>
      </c>
      <c r="S35" s="6">
        <f t="shared" ref="S35:X35" si="31">S32+S33+S34</f>
        <v>0</v>
      </c>
      <c r="T35" s="6">
        <f t="shared" si="31"/>
        <v>0</v>
      </c>
      <c r="U35" s="6">
        <f t="shared" si="31"/>
        <v>0</v>
      </c>
      <c r="V35" s="6">
        <f t="shared" si="31"/>
        <v>0</v>
      </c>
      <c r="W35" s="6">
        <f t="shared" si="31"/>
        <v>0</v>
      </c>
      <c r="X35" s="6">
        <f t="shared" si="31"/>
        <v>0</v>
      </c>
      <c r="Y35" s="6">
        <f>Y32+Y33+Y34</f>
        <v>0</v>
      </c>
      <c r="Z35" s="6">
        <f t="shared" ref="Z35:AF35" si="32">Z32+Z33+Z34</f>
        <v>0</v>
      </c>
      <c r="AA35" s="6">
        <f t="shared" si="32"/>
        <v>0</v>
      </c>
      <c r="AB35" s="6">
        <f t="shared" si="32"/>
        <v>0</v>
      </c>
      <c r="AC35" s="6">
        <f t="shared" si="32"/>
        <v>0</v>
      </c>
      <c r="AD35" s="6">
        <f t="shared" si="32"/>
        <v>0</v>
      </c>
      <c r="AE35" s="6">
        <f t="shared" si="32"/>
        <v>0</v>
      </c>
      <c r="AF35" s="6">
        <f t="shared" si="32"/>
        <v>0</v>
      </c>
      <c r="AG35" s="6" t="s">
        <v>59</v>
      </c>
    </row>
    <row r="36" spans="1:33" x14ac:dyDescent="0.4">
      <c r="A36" s="42">
        <v>15</v>
      </c>
      <c r="B36" s="64" t="s">
        <v>23</v>
      </c>
      <c r="C36" s="1">
        <v>1884</v>
      </c>
      <c r="D36" s="2">
        <v>0</v>
      </c>
      <c r="E36" s="2">
        <v>0</v>
      </c>
      <c r="F36" s="1">
        <f t="shared" ref="F36:F57" si="33">ROUND(C36/12*$G$5,0)</f>
        <v>0</v>
      </c>
      <c r="G36" s="2">
        <f t="shared" ref="G36:G57" si="34">ROUND(D36/12*$G$5,0)</f>
        <v>0</v>
      </c>
      <c r="H36" s="2">
        <f t="shared" si="11"/>
        <v>0</v>
      </c>
      <c r="I36" s="2">
        <v>0</v>
      </c>
      <c r="J36" s="2"/>
      <c r="K36" s="2"/>
      <c r="L36" s="2"/>
      <c r="M36" s="2"/>
      <c r="N36" s="2"/>
      <c r="O36" s="2"/>
      <c r="P36" s="3">
        <f t="shared" si="12"/>
        <v>0</v>
      </c>
      <c r="Q36" s="2">
        <f t="shared" si="13"/>
        <v>0</v>
      </c>
      <c r="R36" s="2">
        <f t="shared" si="14"/>
        <v>0</v>
      </c>
      <c r="S36" s="2"/>
      <c r="T36" s="1"/>
      <c r="U36" s="2"/>
      <c r="V36" s="2"/>
      <c r="W36" s="2"/>
      <c r="X36" s="2"/>
      <c r="Y36" s="1">
        <f t="shared" ref="Y36:Y56" si="35">Z36+AA36+AB36+AC36</f>
        <v>0</v>
      </c>
      <c r="Z36" s="2"/>
      <c r="AA36" s="2"/>
      <c r="AB36" s="2"/>
      <c r="AC36" s="2"/>
      <c r="AD36" s="2"/>
      <c r="AE36" s="2"/>
      <c r="AF36" s="2"/>
      <c r="AG36" s="34"/>
    </row>
    <row r="37" spans="1:33" x14ac:dyDescent="0.4">
      <c r="A37" s="18">
        <v>16</v>
      </c>
      <c r="B37" s="60" t="s">
        <v>24</v>
      </c>
      <c r="C37" s="1">
        <v>1748</v>
      </c>
      <c r="D37" s="2">
        <v>0</v>
      </c>
      <c r="E37" s="2">
        <v>0</v>
      </c>
      <c r="F37" s="1">
        <f t="shared" si="33"/>
        <v>0</v>
      </c>
      <c r="G37" s="2">
        <f t="shared" si="34"/>
        <v>0</v>
      </c>
      <c r="H37" s="2">
        <f t="shared" si="11"/>
        <v>0</v>
      </c>
      <c r="I37" s="2">
        <v>0</v>
      </c>
      <c r="J37" s="2"/>
      <c r="K37" s="2"/>
      <c r="L37" s="2"/>
      <c r="M37" s="2"/>
      <c r="N37" s="2"/>
      <c r="O37" s="2"/>
      <c r="P37" s="3">
        <f t="shared" si="12"/>
        <v>0</v>
      </c>
      <c r="Q37" s="2">
        <f t="shared" si="13"/>
        <v>0</v>
      </c>
      <c r="R37" s="2">
        <f t="shared" si="14"/>
        <v>0</v>
      </c>
      <c r="S37" s="2"/>
      <c r="T37" s="1"/>
      <c r="U37" s="2"/>
      <c r="V37" s="2"/>
      <c r="W37" s="2"/>
      <c r="X37" s="2"/>
      <c r="Y37" s="1">
        <f t="shared" si="35"/>
        <v>0</v>
      </c>
      <c r="Z37" s="2"/>
      <c r="AA37" s="2"/>
      <c r="AB37" s="2"/>
      <c r="AC37" s="2"/>
      <c r="AD37" s="2"/>
      <c r="AE37" s="2"/>
      <c r="AF37" s="2"/>
      <c r="AG37" s="34"/>
    </row>
    <row r="38" spans="1:33" x14ac:dyDescent="0.4">
      <c r="A38" s="18">
        <v>17</v>
      </c>
      <c r="B38" s="60" t="s">
        <v>25</v>
      </c>
      <c r="C38" s="1">
        <v>1710</v>
      </c>
      <c r="D38" s="2">
        <v>0</v>
      </c>
      <c r="E38" s="2">
        <v>0</v>
      </c>
      <c r="F38" s="1">
        <f t="shared" si="33"/>
        <v>0</v>
      </c>
      <c r="G38" s="2">
        <f t="shared" si="34"/>
        <v>0</v>
      </c>
      <c r="H38" s="2">
        <f t="shared" si="11"/>
        <v>0</v>
      </c>
      <c r="I38" s="2">
        <v>0</v>
      </c>
      <c r="J38" s="2"/>
      <c r="K38" s="2"/>
      <c r="L38" s="2"/>
      <c r="M38" s="2"/>
      <c r="N38" s="2"/>
      <c r="O38" s="2"/>
      <c r="P38" s="3">
        <f t="shared" si="12"/>
        <v>0</v>
      </c>
      <c r="Q38" s="2">
        <f t="shared" si="13"/>
        <v>0</v>
      </c>
      <c r="R38" s="2">
        <f t="shared" si="14"/>
        <v>0</v>
      </c>
      <c r="S38" s="2"/>
      <c r="T38" s="1"/>
      <c r="U38" s="2"/>
      <c r="V38" s="2"/>
      <c r="W38" s="2"/>
      <c r="X38" s="2"/>
      <c r="Y38" s="1">
        <f t="shared" si="35"/>
        <v>0</v>
      </c>
      <c r="Z38" s="2"/>
      <c r="AA38" s="2"/>
      <c r="AB38" s="2"/>
      <c r="AC38" s="2"/>
      <c r="AD38" s="2"/>
      <c r="AE38" s="2"/>
      <c r="AF38" s="2"/>
      <c r="AG38" s="34"/>
    </row>
    <row r="39" spans="1:33" x14ac:dyDescent="0.4">
      <c r="A39" s="18">
        <v>18</v>
      </c>
      <c r="B39" s="60" t="s">
        <v>26</v>
      </c>
      <c r="C39" s="1">
        <v>5149</v>
      </c>
      <c r="D39" s="2">
        <v>0</v>
      </c>
      <c r="E39" s="2">
        <v>0</v>
      </c>
      <c r="F39" s="1">
        <f t="shared" si="33"/>
        <v>0</v>
      </c>
      <c r="G39" s="2">
        <f t="shared" si="34"/>
        <v>0</v>
      </c>
      <c r="H39" s="2">
        <f t="shared" si="11"/>
        <v>0</v>
      </c>
      <c r="I39" s="2">
        <v>0</v>
      </c>
      <c r="J39" s="2"/>
      <c r="K39" s="2"/>
      <c r="L39" s="2"/>
      <c r="M39" s="2"/>
      <c r="N39" s="2"/>
      <c r="O39" s="2"/>
      <c r="P39" s="3">
        <f t="shared" si="12"/>
        <v>0</v>
      </c>
      <c r="Q39" s="2">
        <f t="shared" si="13"/>
        <v>0</v>
      </c>
      <c r="R39" s="2">
        <f t="shared" si="14"/>
        <v>0</v>
      </c>
      <c r="S39" s="8"/>
      <c r="T39" s="7"/>
      <c r="U39" s="8"/>
      <c r="V39" s="8"/>
      <c r="W39" s="8"/>
      <c r="X39" s="8"/>
      <c r="Y39" s="7">
        <f t="shared" si="35"/>
        <v>0</v>
      </c>
      <c r="Z39" s="8"/>
      <c r="AA39" s="8"/>
      <c r="AB39" s="8"/>
      <c r="AC39" s="8"/>
      <c r="AD39" s="8"/>
      <c r="AE39" s="8"/>
      <c r="AF39" s="8"/>
      <c r="AG39" s="34"/>
    </row>
    <row r="40" spans="1:33" x14ac:dyDescent="0.4">
      <c r="A40" s="18">
        <v>19</v>
      </c>
      <c r="B40" s="60" t="s">
        <v>27</v>
      </c>
      <c r="C40" s="1">
        <v>3969</v>
      </c>
      <c r="D40" s="2">
        <v>0</v>
      </c>
      <c r="E40" s="2">
        <v>0</v>
      </c>
      <c r="F40" s="1">
        <f t="shared" si="33"/>
        <v>0</v>
      </c>
      <c r="G40" s="2">
        <f t="shared" si="34"/>
        <v>0</v>
      </c>
      <c r="H40" s="2">
        <f t="shared" si="11"/>
        <v>0</v>
      </c>
      <c r="I40" s="2">
        <v>0</v>
      </c>
      <c r="J40" s="2"/>
      <c r="K40" s="2"/>
      <c r="L40" s="2"/>
      <c r="M40" s="2"/>
      <c r="N40" s="2"/>
      <c r="O40" s="2"/>
      <c r="P40" s="3">
        <f t="shared" si="12"/>
        <v>0</v>
      </c>
      <c r="Q40" s="2">
        <f t="shared" si="13"/>
        <v>0</v>
      </c>
      <c r="R40" s="2">
        <f t="shared" si="14"/>
        <v>0</v>
      </c>
      <c r="S40" s="8"/>
      <c r="T40" s="7"/>
      <c r="U40" s="8"/>
      <c r="V40" s="8"/>
      <c r="W40" s="8"/>
      <c r="X40" s="8"/>
      <c r="Y40" s="7">
        <f t="shared" si="35"/>
        <v>0</v>
      </c>
      <c r="Z40" s="8"/>
      <c r="AA40" s="8"/>
      <c r="AB40" s="8"/>
      <c r="AC40" s="8"/>
      <c r="AD40" s="8"/>
      <c r="AE40" s="8"/>
      <c r="AF40" s="8"/>
      <c r="AG40" s="34"/>
    </row>
    <row r="41" spans="1:33" x14ac:dyDescent="0.4">
      <c r="A41" s="18">
        <v>20</v>
      </c>
      <c r="B41" s="60" t="s">
        <v>28</v>
      </c>
      <c r="C41" s="1">
        <v>566</v>
      </c>
      <c r="D41" s="2">
        <v>0</v>
      </c>
      <c r="E41" s="2">
        <v>0</v>
      </c>
      <c r="F41" s="1">
        <f t="shared" si="33"/>
        <v>0</v>
      </c>
      <c r="G41" s="2">
        <f t="shared" si="34"/>
        <v>0</v>
      </c>
      <c r="H41" s="2">
        <f t="shared" si="11"/>
        <v>0</v>
      </c>
      <c r="I41" s="2">
        <v>0</v>
      </c>
      <c r="J41" s="2"/>
      <c r="K41" s="2"/>
      <c r="L41" s="2"/>
      <c r="M41" s="2"/>
      <c r="N41" s="2"/>
      <c r="O41" s="2"/>
      <c r="P41" s="3">
        <f t="shared" si="12"/>
        <v>0</v>
      </c>
      <c r="Q41" s="2">
        <f t="shared" si="13"/>
        <v>0</v>
      </c>
      <c r="R41" s="2">
        <f t="shared" si="14"/>
        <v>0</v>
      </c>
      <c r="S41" s="8"/>
      <c r="T41" s="7"/>
      <c r="U41" s="8"/>
      <c r="V41" s="8"/>
      <c r="W41" s="8"/>
      <c r="X41" s="8"/>
      <c r="Y41" s="7">
        <f t="shared" si="35"/>
        <v>0</v>
      </c>
      <c r="Z41" s="8"/>
      <c r="AA41" s="8"/>
      <c r="AB41" s="8"/>
      <c r="AC41" s="8"/>
      <c r="AD41" s="8"/>
      <c r="AE41" s="8"/>
      <c r="AF41" s="8"/>
      <c r="AG41" s="34"/>
    </row>
    <row r="42" spans="1:33" x14ac:dyDescent="0.4">
      <c r="A42" s="18">
        <v>21</v>
      </c>
      <c r="B42" s="60" t="s">
        <v>84</v>
      </c>
      <c r="C42" s="1">
        <v>5696</v>
      </c>
      <c r="D42" s="2">
        <v>0</v>
      </c>
      <c r="E42" s="2">
        <v>0</v>
      </c>
      <c r="F42" s="1">
        <f t="shared" si="33"/>
        <v>0</v>
      </c>
      <c r="G42" s="2">
        <f t="shared" si="34"/>
        <v>0</v>
      </c>
      <c r="H42" s="2">
        <f t="shared" si="11"/>
        <v>0</v>
      </c>
      <c r="I42" s="2">
        <v>0</v>
      </c>
      <c r="J42" s="2"/>
      <c r="K42" s="2"/>
      <c r="L42" s="2"/>
      <c r="M42" s="2"/>
      <c r="N42" s="2"/>
      <c r="O42" s="2"/>
      <c r="P42" s="3">
        <f t="shared" si="12"/>
        <v>0</v>
      </c>
      <c r="Q42" s="2">
        <f t="shared" si="13"/>
        <v>0</v>
      </c>
      <c r="R42" s="2">
        <f t="shared" si="14"/>
        <v>0</v>
      </c>
      <c r="S42" s="8"/>
      <c r="T42" s="7"/>
      <c r="U42" s="8"/>
      <c r="V42" s="8"/>
      <c r="W42" s="8"/>
      <c r="X42" s="8"/>
      <c r="Y42" s="7">
        <f t="shared" si="35"/>
        <v>0</v>
      </c>
      <c r="Z42" s="8"/>
      <c r="AA42" s="8"/>
      <c r="AB42" s="8"/>
      <c r="AC42" s="8"/>
      <c r="AD42" s="8"/>
      <c r="AE42" s="8"/>
      <c r="AF42" s="8"/>
      <c r="AG42" s="34"/>
    </row>
    <row r="43" spans="1:33" x14ac:dyDescent="0.4">
      <c r="A43" s="18">
        <v>22</v>
      </c>
      <c r="B43" s="60" t="s">
        <v>29</v>
      </c>
      <c r="C43" s="1">
        <v>2457</v>
      </c>
      <c r="D43" s="2">
        <v>0</v>
      </c>
      <c r="E43" s="2">
        <v>0</v>
      </c>
      <c r="F43" s="1">
        <f t="shared" si="33"/>
        <v>0</v>
      </c>
      <c r="G43" s="2">
        <f t="shared" si="34"/>
        <v>0</v>
      </c>
      <c r="H43" s="2">
        <f t="shared" si="11"/>
        <v>0</v>
      </c>
      <c r="I43" s="2">
        <v>0</v>
      </c>
      <c r="J43" s="2"/>
      <c r="K43" s="2"/>
      <c r="L43" s="2"/>
      <c r="M43" s="2"/>
      <c r="N43" s="2"/>
      <c r="O43" s="2"/>
      <c r="P43" s="3">
        <f t="shared" si="12"/>
        <v>0</v>
      </c>
      <c r="Q43" s="2">
        <f t="shared" si="13"/>
        <v>0</v>
      </c>
      <c r="R43" s="2">
        <f t="shared" si="14"/>
        <v>0</v>
      </c>
      <c r="S43" s="8"/>
      <c r="T43" s="7"/>
      <c r="U43" s="8"/>
      <c r="V43" s="8"/>
      <c r="W43" s="8"/>
      <c r="X43" s="8"/>
      <c r="Y43" s="7">
        <f t="shared" si="35"/>
        <v>0</v>
      </c>
      <c r="Z43" s="8"/>
      <c r="AA43" s="8"/>
      <c r="AB43" s="8"/>
      <c r="AC43" s="8"/>
      <c r="AD43" s="8"/>
      <c r="AE43" s="8"/>
      <c r="AF43" s="8"/>
      <c r="AG43" s="34"/>
    </row>
    <row r="44" spans="1:33" x14ac:dyDescent="0.4">
      <c r="A44" s="18">
        <v>23</v>
      </c>
      <c r="B44" s="60" t="s">
        <v>30</v>
      </c>
      <c r="C44" s="1">
        <v>817</v>
      </c>
      <c r="D44" s="2">
        <v>0</v>
      </c>
      <c r="E44" s="2">
        <v>0</v>
      </c>
      <c r="F44" s="1">
        <f t="shared" si="33"/>
        <v>0</v>
      </c>
      <c r="G44" s="2">
        <f t="shared" si="34"/>
        <v>0</v>
      </c>
      <c r="H44" s="2">
        <f t="shared" si="11"/>
        <v>0</v>
      </c>
      <c r="I44" s="2">
        <v>0</v>
      </c>
      <c r="J44" s="2"/>
      <c r="K44" s="2"/>
      <c r="L44" s="2"/>
      <c r="M44" s="2"/>
      <c r="N44" s="2"/>
      <c r="O44" s="2"/>
      <c r="P44" s="3">
        <f t="shared" si="12"/>
        <v>0</v>
      </c>
      <c r="Q44" s="2">
        <f t="shared" si="13"/>
        <v>0</v>
      </c>
      <c r="R44" s="2">
        <f t="shared" si="14"/>
        <v>0</v>
      </c>
      <c r="S44" s="8"/>
      <c r="T44" s="7"/>
      <c r="U44" s="8"/>
      <c r="V44" s="8"/>
      <c r="W44" s="8"/>
      <c r="X44" s="8"/>
      <c r="Y44" s="7">
        <f t="shared" si="35"/>
        <v>-142</v>
      </c>
      <c r="Z44" s="8"/>
      <c r="AA44" s="8"/>
      <c r="AB44" s="8"/>
      <c r="AC44" s="8">
        <v>-142</v>
      </c>
      <c r="AD44" s="8"/>
      <c r="AE44" s="8"/>
      <c r="AF44" s="8"/>
      <c r="AG44" s="34"/>
    </row>
    <row r="45" spans="1:33" x14ac:dyDescent="0.4">
      <c r="A45" s="18">
        <v>24</v>
      </c>
      <c r="B45" s="60" t="s">
        <v>85</v>
      </c>
      <c r="C45" s="1">
        <v>726</v>
      </c>
      <c r="D45" s="2">
        <v>0</v>
      </c>
      <c r="E45" s="2">
        <v>0</v>
      </c>
      <c r="F45" s="1">
        <f t="shared" si="33"/>
        <v>0</v>
      </c>
      <c r="G45" s="2">
        <f t="shared" si="34"/>
        <v>0</v>
      </c>
      <c r="H45" s="2">
        <f t="shared" si="11"/>
        <v>0</v>
      </c>
      <c r="I45" s="2">
        <v>0</v>
      </c>
      <c r="J45" s="2"/>
      <c r="K45" s="2"/>
      <c r="L45" s="2"/>
      <c r="M45" s="2"/>
      <c r="N45" s="2"/>
      <c r="O45" s="2"/>
      <c r="P45" s="3">
        <f t="shared" si="12"/>
        <v>0</v>
      </c>
      <c r="Q45" s="2">
        <f t="shared" si="13"/>
        <v>0</v>
      </c>
      <c r="R45" s="2">
        <f t="shared" si="14"/>
        <v>0</v>
      </c>
      <c r="S45" s="8"/>
      <c r="T45" s="7"/>
      <c r="U45" s="8"/>
      <c r="V45" s="8"/>
      <c r="W45" s="8"/>
      <c r="X45" s="8"/>
      <c r="Y45" s="7">
        <f t="shared" si="35"/>
        <v>0</v>
      </c>
      <c r="Z45" s="8"/>
      <c r="AA45" s="8"/>
      <c r="AB45" s="8"/>
      <c r="AC45" s="8"/>
      <c r="AD45" s="8"/>
      <c r="AE45" s="8"/>
      <c r="AF45" s="8"/>
      <c r="AG45" s="34"/>
    </row>
    <row r="46" spans="1:33" x14ac:dyDescent="0.4">
      <c r="A46" s="18">
        <v>25</v>
      </c>
      <c r="B46" s="60" t="s">
        <v>31</v>
      </c>
      <c r="C46" s="1">
        <v>2005</v>
      </c>
      <c r="D46" s="2">
        <v>0</v>
      </c>
      <c r="E46" s="2">
        <v>0</v>
      </c>
      <c r="F46" s="1">
        <f t="shared" si="33"/>
        <v>0</v>
      </c>
      <c r="G46" s="2">
        <f t="shared" si="34"/>
        <v>0</v>
      </c>
      <c r="H46" s="2">
        <f t="shared" si="11"/>
        <v>0</v>
      </c>
      <c r="I46" s="2">
        <v>0</v>
      </c>
      <c r="J46" s="2"/>
      <c r="K46" s="2"/>
      <c r="L46" s="2"/>
      <c r="M46" s="2"/>
      <c r="N46" s="2"/>
      <c r="O46" s="2"/>
      <c r="P46" s="3">
        <f t="shared" si="12"/>
        <v>0</v>
      </c>
      <c r="Q46" s="2">
        <f t="shared" si="13"/>
        <v>0</v>
      </c>
      <c r="R46" s="2">
        <f t="shared" si="14"/>
        <v>0</v>
      </c>
      <c r="S46" s="8"/>
      <c r="T46" s="7"/>
      <c r="U46" s="8"/>
      <c r="V46" s="8"/>
      <c r="W46" s="8"/>
      <c r="X46" s="8"/>
      <c r="Y46" s="7">
        <f t="shared" si="35"/>
        <v>0</v>
      </c>
      <c r="Z46" s="8"/>
      <c r="AA46" s="8"/>
      <c r="AB46" s="8"/>
      <c r="AC46" s="8"/>
      <c r="AD46" s="8"/>
      <c r="AE46" s="8"/>
      <c r="AF46" s="8"/>
      <c r="AG46" s="34"/>
    </row>
    <row r="47" spans="1:33" x14ac:dyDescent="0.4">
      <c r="A47" s="18">
        <v>26</v>
      </c>
      <c r="B47" s="60" t="s">
        <v>71</v>
      </c>
      <c r="C47" s="1">
        <v>7628</v>
      </c>
      <c r="D47" s="2">
        <v>0</v>
      </c>
      <c r="E47" s="2">
        <v>0</v>
      </c>
      <c r="F47" s="1">
        <f t="shared" si="33"/>
        <v>0</v>
      </c>
      <c r="G47" s="2">
        <f t="shared" si="34"/>
        <v>0</v>
      </c>
      <c r="H47" s="2">
        <f t="shared" si="11"/>
        <v>0</v>
      </c>
      <c r="I47" s="2">
        <v>0</v>
      </c>
      <c r="J47" s="2"/>
      <c r="K47" s="2"/>
      <c r="L47" s="2"/>
      <c r="M47" s="2"/>
      <c r="N47" s="2"/>
      <c r="O47" s="2"/>
      <c r="P47" s="3">
        <f t="shared" si="12"/>
        <v>0</v>
      </c>
      <c r="Q47" s="2">
        <f t="shared" si="13"/>
        <v>0</v>
      </c>
      <c r="R47" s="2">
        <f t="shared" si="14"/>
        <v>0</v>
      </c>
      <c r="S47" s="9"/>
      <c r="T47" s="7"/>
      <c r="U47" s="9"/>
      <c r="V47" s="9"/>
      <c r="W47" s="9"/>
      <c r="X47" s="9"/>
      <c r="Y47" s="7">
        <f t="shared" si="35"/>
        <v>0</v>
      </c>
      <c r="Z47" s="9"/>
      <c r="AA47" s="9"/>
      <c r="AB47" s="9"/>
      <c r="AC47" s="9"/>
      <c r="AD47" s="9"/>
      <c r="AE47" s="9"/>
      <c r="AF47" s="9"/>
      <c r="AG47" s="34"/>
    </row>
    <row r="48" spans="1:33" x14ac:dyDescent="0.4">
      <c r="A48" s="18">
        <v>27</v>
      </c>
      <c r="B48" s="60" t="s">
        <v>32</v>
      </c>
      <c r="C48" s="1">
        <v>2889</v>
      </c>
      <c r="D48" s="2">
        <v>0</v>
      </c>
      <c r="E48" s="2">
        <v>0</v>
      </c>
      <c r="F48" s="1">
        <f t="shared" si="33"/>
        <v>0</v>
      </c>
      <c r="G48" s="2">
        <f t="shared" si="34"/>
        <v>0</v>
      </c>
      <c r="H48" s="2">
        <f t="shared" si="11"/>
        <v>0</v>
      </c>
      <c r="I48" s="2">
        <v>0</v>
      </c>
      <c r="J48" s="2"/>
      <c r="K48" s="2"/>
      <c r="L48" s="2"/>
      <c r="M48" s="2"/>
      <c r="N48" s="2"/>
      <c r="O48" s="2"/>
      <c r="P48" s="3">
        <f t="shared" si="12"/>
        <v>0</v>
      </c>
      <c r="Q48" s="2">
        <f t="shared" si="13"/>
        <v>0</v>
      </c>
      <c r="R48" s="2">
        <f t="shared" si="14"/>
        <v>0</v>
      </c>
      <c r="S48" s="9"/>
      <c r="T48" s="7"/>
      <c r="U48" s="9"/>
      <c r="V48" s="9"/>
      <c r="W48" s="9"/>
      <c r="X48" s="9"/>
      <c r="Y48" s="7">
        <f t="shared" si="35"/>
        <v>-256</v>
      </c>
      <c r="Z48" s="9"/>
      <c r="AA48" s="9"/>
      <c r="AB48" s="9"/>
      <c r="AC48" s="9">
        <v>-256</v>
      </c>
      <c r="AD48" s="9"/>
      <c r="AE48" s="9"/>
      <c r="AF48" s="9"/>
      <c r="AG48" s="34"/>
    </row>
    <row r="49" spans="1:33" ht="29.25" customHeight="1" x14ac:dyDescent="0.4">
      <c r="A49" s="18">
        <v>28</v>
      </c>
      <c r="B49" s="60" t="s">
        <v>86</v>
      </c>
      <c r="C49" s="1">
        <v>6311</v>
      </c>
      <c r="D49" s="2">
        <v>0</v>
      </c>
      <c r="E49" s="2">
        <v>0</v>
      </c>
      <c r="F49" s="1">
        <f t="shared" si="33"/>
        <v>0</v>
      </c>
      <c r="G49" s="2">
        <f t="shared" si="34"/>
        <v>0</v>
      </c>
      <c r="H49" s="2">
        <f t="shared" si="11"/>
        <v>0</v>
      </c>
      <c r="I49" s="2">
        <v>0</v>
      </c>
      <c r="J49" s="2"/>
      <c r="K49" s="2"/>
      <c r="L49" s="2"/>
      <c r="M49" s="2"/>
      <c r="N49" s="2"/>
      <c r="O49" s="2"/>
      <c r="P49" s="3">
        <f t="shared" si="12"/>
        <v>0</v>
      </c>
      <c r="Q49" s="2">
        <f t="shared" si="13"/>
        <v>0</v>
      </c>
      <c r="R49" s="2">
        <f t="shared" si="14"/>
        <v>0</v>
      </c>
      <c r="S49" s="8"/>
      <c r="T49" s="7"/>
      <c r="U49" s="8"/>
      <c r="V49" s="8"/>
      <c r="W49" s="8"/>
      <c r="X49" s="8"/>
      <c r="Y49" s="7">
        <f t="shared" si="35"/>
        <v>0</v>
      </c>
      <c r="Z49" s="8"/>
      <c r="AA49" s="8"/>
      <c r="AB49" s="8"/>
      <c r="AC49" s="8"/>
      <c r="AD49" s="8"/>
      <c r="AE49" s="8"/>
      <c r="AF49" s="8"/>
      <c r="AG49" s="34"/>
    </row>
    <row r="50" spans="1:33" x14ac:dyDescent="0.4">
      <c r="A50" s="18">
        <v>29</v>
      </c>
      <c r="B50" s="60" t="s">
        <v>33</v>
      </c>
      <c r="C50" s="1">
        <v>1127</v>
      </c>
      <c r="D50" s="2">
        <v>0</v>
      </c>
      <c r="E50" s="2">
        <v>0</v>
      </c>
      <c r="F50" s="1">
        <f t="shared" si="33"/>
        <v>0</v>
      </c>
      <c r="G50" s="2">
        <f t="shared" si="34"/>
        <v>0</v>
      </c>
      <c r="H50" s="2">
        <f t="shared" si="11"/>
        <v>0</v>
      </c>
      <c r="I50" s="2">
        <v>0</v>
      </c>
      <c r="J50" s="2"/>
      <c r="K50" s="2"/>
      <c r="L50" s="2"/>
      <c r="M50" s="2"/>
      <c r="N50" s="2"/>
      <c r="O50" s="2"/>
      <c r="P50" s="3">
        <f t="shared" si="12"/>
        <v>0</v>
      </c>
      <c r="Q50" s="2">
        <f t="shared" si="13"/>
        <v>0</v>
      </c>
      <c r="R50" s="2">
        <f t="shared" si="14"/>
        <v>0</v>
      </c>
      <c r="S50" s="8"/>
      <c r="T50" s="7"/>
      <c r="U50" s="8"/>
      <c r="V50" s="8"/>
      <c r="W50" s="8"/>
      <c r="X50" s="8"/>
      <c r="Y50" s="7">
        <f t="shared" si="35"/>
        <v>0</v>
      </c>
      <c r="Z50" s="8"/>
      <c r="AA50" s="8"/>
      <c r="AB50" s="8"/>
      <c r="AC50" s="8"/>
      <c r="AD50" s="8"/>
      <c r="AE50" s="8"/>
      <c r="AF50" s="8"/>
      <c r="AG50" s="34"/>
    </row>
    <row r="51" spans="1:33" x14ac:dyDescent="0.4">
      <c r="A51" s="18">
        <v>30</v>
      </c>
      <c r="B51" s="60" t="s">
        <v>34</v>
      </c>
      <c r="C51" s="1">
        <v>1276</v>
      </c>
      <c r="D51" s="2">
        <v>0</v>
      </c>
      <c r="E51" s="2">
        <v>0</v>
      </c>
      <c r="F51" s="1">
        <f t="shared" si="33"/>
        <v>0</v>
      </c>
      <c r="G51" s="2">
        <f t="shared" si="34"/>
        <v>0</v>
      </c>
      <c r="H51" s="2">
        <f t="shared" si="11"/>
        <v>0</v>
      </c>
      <c r="I51" s="2">
        <v>0</v>
      </c>
      <c r="J51" s="2"/>
      <c r="K51" s="2"/>
      <c r="L51" s="2"/>
      <c r="M51" s="2"/>
      <c r="N51" s="2"/>
      <c r="O51" s="2"/>
      <c r="P51" s="3">
        <f t="shared" si="12"/>
        <v>0</v>
      </c>
      <c r="Q51" s="2">
        <f t="shared" si="13"/>
        <v>0</v>
      </c>
      <c r="R51" s="2">
        <f t="shared" si="14"/>
        <v>0</v>
      </c>
      <c r="S51" s="8"/>
      <c r="T51" s="7"/>
      <c r="U51" s="8"/>
      <c r="V51" s="8"/>
      <c r="W51" s="8"/>
      <c r="X51" s="8"/>
      <c r="Y51" s="7">
        <f t="shared" si="35"/>
        <v>0</v>
      </c>
      <c r="Z51" s="8"/>
      <c r="AA51" s="8"/>
      <c r="AB51" s="8"/>
      <c r="AC51" s="8"/>
      <c r="AD51" s="8"/>
      <c r="AE51" s="8"/>
      <c r="AF51" s="8"/>
      <c r="AG51" s="34"/>
    </row>
    <row r="52" spans="1:33" x14ac:dyDescent="0.4">
      <c r="A52" s="18">
        <v>31</v>
      </c>
      <c r="B52" s="60" t="s">
        <v>35</v>
      </c>
      <c r="C52" s="1">
        <v>2155</v>
      </c>
      <c r="D52" s="2">
        <v>0</v>
      </c>
      <c r="E52" s="2">
        <v>0</v>
      </c>
      <c r="F52" s="1">
        <f t="shared" si="33"/>
        <v>0</v>
      </c>
      <c r="G52" s="2">
        <f t="shared" si="34"/>
        <v>0</v>
      </c>
      <c r="H52" s="2">
        <f t="shared" si="11"/>
        <v>0</v>
      </c>
      <c r="I52" s="2">
        <v>0</v>
      </c>
      <c r="J52" s="2"/>
      <c r="K52" s="2"/>
      <c r="L52" s="2"/>
      <c r="M52" s="2"/>
      <c r="N52" s="2"/>
      <c r="O52" s="2"/>
      <c r="P52" s="3">
        <f t="shared" si="12"/>
        <v>0</v>
      </c>
      <c r="Q52" s="2">
        <f t="shared" si="13"/>
        <v>0</v>
      </c>
      <c r="R52" s="2">
        <f t="shared" si="14"/>
        <v>0</v>
      </c>
      <c r="S52" s="8"/>
      <c r="T52" s="7"/>
      <c r="U52" s="8"/>
      <c r="V52" s="8"/>
      <c r="W52" s="8"/>
      <c r="X52" s="8"/>
      <c r="Y52" s="7">
        <f t="shared" si="35"/>
        <v>0</v>
      </c>
      <c r="Z52" s="8"/>
      <c r="AA52" s="8"/>
      <c r="AB52" s="8"/>
      <c r="AC52" s="8"/>
      <c r="AD52" s="8"/>
      <c r="AE52" s="8"/>
      <c r="AF52" s="8"/>
      <c r="AG52" s="34"/>
    </row>
    <row r="53" spans="1:33" x14ac:dyDescent="0.4">
      <c r="A53" s="18">
        <v>32</v>
      </c>
      <c r="B53" s="60" t="s">
        <v>36</v>
      </c>
      <c r="C53" s="1">
        <v>763</v>
      </c>
      <c r="D53" s="2">
        <v>0</v>
      </c>
      <c r="E53" s="2">
        <v>0</v>
      </c>
      <c r="F53" s="1">
        <f t="shared" si="33"/>
        <v>0</v>
      </c>
      <c r="G53" s="2">
        <f t="shared" si="34"/>
        <v>0</v>
      </c>
      <c r="H53" s="2">
        <f t="shared" si="11"/>
        <v>0</v>
      </c>
      <c r="I53" s="2">
        <v>0</v>
      </c>
      <c r="J53" s="2"/>
      <c r="K53" s="2"/>
      <c r="L53" s="2"/>
      <c r="M53" s="2"/>
      <c r="N53" s="2"/>
      <c r="O53" s="2"/>
      <c r="P53" s="3">
        <f t="shared" si="12"/>
        <v>0</v>
      </c>
      <c r="Q53" s="2">
        <f t="shared" si="13"/>
        <v>0</v>
      </c>
      <c r="R53" s="2">
        <f t="shared" si="14"/>
        <v>0</v>
      </c>
      <c r="S53" s="8"/>
      <c r="T53" s="7"/>
      <c r="U53" s="8"/>
      <c r="V53" s="8"/>
      <c r="W53" s="8"/>
      <c r="X53" s="8"/>
      <c r="Y53" s="7">
        <f t="shared" si="35"/>
        <v>0</v>
      </c>
      <c r="Z53" s="8"/>
      <c r="AA53" s="8"/>
      <c r="AB53" s="8"/>
      <c r="AC53" s="8"/>
      <c r="AD53" s="8"/>
      <c r="AE53" s="8"/>
      <c r="AF53" s="8"/>
      <c r="AG53" s="34"/>
    </row>
    <row r="54" spans="1:33" ht="55.5" x14ac:dyDescent="0.4">
      <c r="A54" s="18">
        <v>33</v>
      </c>
      <c r="B54" s="60" t="s">
        <v>37</v>
      </c>
      <c r="C54" s="1">
        <v>0</v>
      </c>
      <c r="D54" s="2">
        <v>0</v>
      </c>
      <c r="E54" s="2">
        <v>0</v>
      </c>
      <c r="F54" s="1">
        <f t="shared" si="33"/>
        <v>0</v>
      </c>
      <c r="G54" s="2">
        <f t="shared" si="34"/>
        <v>0</v>
      </c>
      <c r="H54" s="2">
        <f t="shared" si="11"/>
        <v>0</v>
      </c>
      <c r="I54" s="2">
        <v>0</v>
      </c>
      <c r="J54" s="2"/>
      <c r="K54" s="2"/>
      <c r="L54" s="2"/>
      <c r="M54" s="2"/>
      <c r="N54" s="2"/>
      <c r="O54" s="2"/>
      <c r="P54" s="3">
        <f t="shared" si="12"/>
        <v>0</v>
      </c>
      <c r="Q54" s="2">
        <f t="shared" si="13"/>
        <v>0</v>
      </c>
      <c r="R54" s="2">
        <f t="shared" si="14"/>
        <v>0</v>
      </c>
      <c r="S54" s="8"/>
      <c r="T54" s="7"/>
      <c r="U54" s="8"/>
      <c r="V54" s="8"/>
      <c r="W54" s="8"/>
      <c r="X54" s="8"/>
      <c r="Y54" s="7">
        <f t="shared" si="35"/>
        <v>0</v>
      </c>
      <c r="Z54" s="8"/>
      <c r="AA54" s="8"/>
      <c r="AB54" s="8"/>
      <c r="AC54" s="8"/>
      <c r="AD54" s="8"/>
      <c r="AE54" s="8"/>
      <c r="AF54" s="8"/>
      <c r="AG54" s="34"/>
    </row>
    <row r="55" spans="1:33" ht="55.5" x14ac:dyDescent="0.4">
      <c r="A55" s="18">
        <v>34</v>
      </c>
      <c r="B55" s="60" t="s">
        <v>38</v>
      </c>
      <c r="C55" s="1">
        <v>7825</v>
      </c>
      <c r="D55" s="2">
        <v>0</v>
      </c>
      <c r="E55" s="2">
        <v>0</v>
      </c>
      <c r="F55" s="1">
        <f t="shared" si="33"/>
        <v>0</v>
      </c>
      <c r="G55" s="2">
        <f t="shared" si="34"/>
        <v>0</v>
      </c>
      <c r="H55" s="2">
        <f t="shared" si="11"/>
        <v>0</v>
      </c>
      <c r="I55" s="2">
        <v>0</v>
      </c>
      <c r="J55" s="2"/>
      <c r="K55" s="2"/>
      <c r="L55" s="2"/>
      <c r="M55" s="2"/>
      <c r="N55" s="2"/>
      <c r="O55" s="2"/>
      <c r="P55" s="3">
        <f t="shared" si="12"/>
        <v>0</v>
      </c>
      <c r="Q55" s="2">
        <f t="shared" si="13"/>
        <v>0</v>
      </c>
      <c r="R55" s="2">
        <f t="shared" si="14"/>
        <v>0</v>
      </c>
      <c r="S55" s="8"/>
      <c r="T55" s="7"/>
      <c r="U55" s="8"/>
      <c r="V55" s="8"/>
      <c r="W55" s="8"/>
      <c r="X55" s="8"/>
      <c r="Y55" s="7">
        <f t="shared" si="35"/>
        <v>398</v>
      </c>
      <c r="Z55" s="8"/>
      <c r="AA55" s="8"/>
      <c r="AB55" s="8"/>
      <c r="AC55" s="8">
        <v>398</v>
      </c>
      <c r="AD55" s="8"/>
      <c r="AE55" s="8"/>
      <c r="AF55" s="8"/>
      <c r="AG55" s="34"/>
    </row>
    <row r="56" spans="1:33" ht="55.5" x14ac:dyDescent="0.4">
      <c r="A56" s="18">
        <v>35</v>
      </c>
      <c r="B56" s="67" t="s">
        <v>87</v>
      </c>
      <c r="C56" s="1">
        <v>0</v>
      </c>
      <c r="D56" s="2">
        <v>0</v>
      </c>
      <c r="E56" s="2">
        <v>0</v>
      </c>
      <c r="F56" s="1">
        <f t="shared" si="33"/>
        <v>0</v>
      </c>
      <c r="G56" s="2">
        <f t="shared" si="34"/>
        <v>0</v>
      </c>
      <c r="H56" s="2">
        <f t="shared" si="11"/>
        <v>0</v>
      </c>
      <c r="I56" s="2">
        <v>0</v>
      </c>
      <c r="J56" s="2"/>
      <c r="K56" s="2"/>
      <c r="L56" s="2"/>
      <c r="M56" s="2"/>
      <c r="N56" s="2"/>
      <c r="O56" s="2"/>
      <c r="P56" s="3">
        <f t="shared" si="12"/>
        <v>0</v>
      </c>
      <c r="Q56" s="2">
        <f t="shared" si="13"/>
        <v>0</v>
      </c>
      <c r="R56" s="2">
        <f t="shared" si="14"/>
        <v>0</v>
      </c>
      <c r="S56" s="8"/>
      <c r="T56" s="7"/>
      <c r="U56" s="8"/>
      <c r="V56" s="8"/>
      <c r="W56" s="8"/>
      <c r="X56" s="8"/>
      <c r="Y56" s="7">
        <f t="shared" si="35"/>
        <v>0</v>
      </c>
      <c r="Z56" s="8"/>
      <c r="AA56" s="8"/>
      <c r="AB56" s="8"/>
      <c r="AC56" s="8"/>
      <c r="AD56" s="8"/>
      <c r="AE56" s="8"/>
      <c r="AF56" s="8"/>
      <c r="AG56" s="34"/>
    </row>
    <row r="57" spans="1:33" ht="55.5" x14ac:dyDescent="0.4">
      <c r="A57" s="17">
        <v>36</v>
      </c>
      <c r="B57" s="67" t="s">
        <v>39</v>
      </c>
      <c r="C57" s="1">
        <v>0</v>
      </c>
      <c r="D57" s="2">
        <v>0</v>
      </c>
      <c r="E57" s="2">
        <v>0</v>
      </c>
      <c r="F57" s="1">
        <f t="shared" si="33"/>
        <v>0</v>
      </c>
      <c r="G57" s="2">
        <f t="shared" si="34"/>
        <v>0</v>
      </c>
      <c r="H57" s="2">
        <f t="shared" si="11"/>
        <v>0</v>
      </c>
      <c r="I57" s="2">
        <v>0</v>
      </c>
      <c r="J57" s="2"/>
      <c r="K57" s="2"/>
      <c r="L57" s="2"/>
      <c r="M57" s="2"/>
      <c r="N57" s="2"/>
      <c r="O57" s="2"/>
      <c r="P57" s="3">
        <f t="shared" si="12"/>
        <v>0</v>
      </c>
      <c r="Q57" s="2">
        <f t="shared" si="13"/>
        <v>0</v>
      </c>
      <c r="R57" s="2">
        <f t="shared" si="14"/>
        <v>0</v>
      </c>
      <c r="S57" s="8"/>
      <c r="T57" s="7"/>
      <c r="U57" s="8"/>
      <c r="V57" s="8"/>
      <c r="W57" s="8"/>
      <c r="X57" s="8"/>
      <c r="Y57" s="7"/>
      <c r="Z57" s="8"/>
      <c r="AA57" s="8"/>
      <c r="AB57" s="8"/>
      <c r="AC57" s="8"/>
      <c r="AD57" s="8"/>
      <c r="AE57" s="8"/>
      <c r="AF57" s="8"/>
      <c r="AG57" s="34" t="s">
        <v>59</v>
      </c>
    </row>
    <row r="58" spans="1:33" ht="81.75" x14ac:dyDescent="0.4">
      <c r="A58" s="48"/>
      <c r="B58" s="43" t="s">
        <v>40</v>
      </c>
      <c r="C58" s="54">
        <v>56857</v>
      </c>
      <c r="D58" s="6">
        <v>0</v>
      </c>
      <c r="E58" s="6">
        <v>0</v>
      </c>
      <c r="F58" s="6">
        <f t="shared" ref="F58:H58" si="36">SUM(F36:F57)</f>
        <v>0</v>
      </c>
      <c r="G58" s="6">
        <f t="shared" si="36"/>
        <v>0</v>
      </c>
      <c r="H58" s="6">
        <f t="shared" si="36"/>
        <v>0</v>
      </c>
      <c r="I58" s="6">
        <v>0</v>
      </c>
      <c r="J58" s="6">
        <f t="shared" ref="J58:O58" si="37">SUM(J36:J57)</f>
        <v>0</v>
      </c>
      <c r="K58" s="6">
        <f t="shared" si="37"/>
        <v>0</v>
      </c>
      <c r="L58" s="6">
        <f t="shared" si="37"/>
        <v>0</v>
      </c>
      <c r="M58" s="6">
        <f t="shared" si="37"/>
        <v>0</v>
      </c>
      <c r="N58" s="6">
        <f t="shared" si="37"/>
        <v>0</v>
      </c>
      <c r="O58" s="6">
        <f t="shared" si="37"/>
        <v>0</v>
      </c>
      <c r="P58" s="5">
        <f t="shared" si="12"/>
        <v>0</v>
      </c>
      <c r="Q58" s="6">
        <f t="shared" ref="Q58:R58" si="38">SUM(Q36:Q57)</f>
        <v>0</v>
      </c>
      <c r="R58" s="6">
        <f t="shared" si="38"/>
        <v>0</v>
      </c>
      <c r="S58" s="6">
        <f t="shared" ref="S58:AC58" si="39">SUM(S36:S57)</f>
        <v>0</v>
      </c>
      <c r="T58" s="6">
        <f t="shared" si="39"/>
        <v>0</v>
      </c>
      <c r="U58" s="6">
        <f t="shared" si="39"/>
        <v>0</v>
      </c>
      <c r="V58" s="6">
        <f t="shared" si="39"/>
        <v>0</v>
      </c>
      <c r="W58" s="6">
        <f t="shared" si="39"/>
        <v>0</v>
      </c>
      <c r="X58" s="6">
        <f t="shared" si="39"/>
        <v>0</v>
      </c>
      <c r="Y58" s="6">
        <f t="shared" si="39"/>
        <v>0</v>
      </c>
      <c r="Z58" s="6">
        <f t="shared" si="39"/>
        <v>0</v>
      </c>
      <c r="AA58" s="6">
        <f t="shared" si="39"/>
        <v>0</v>
      </c>
      <c r="AB58" s="6">
        <f t="shared" si="39"/>
        <v>0</v>
      </c>
      <c r="AC58" s="6">
        <f t="shared" si="39"/>
        <v>0</v>
      </c>
      <c r="AD58" s="6"/>
      <c r="AE58" s="6"/>
      <c r="AF58" s="6"/>
      <c r="AG58" s="6"/>
    </row>
    <row r="59" spans="1:33" s="36" customFormat="1" ht="27" x14ac:dyDescent="0.35">
      <c r="A59" s="49"/>
      <c r="B59" s="45" t="s">
        <v>41</v>
      </c>
      <c r="C59" s="54">
        <v>203624</v>
      </c>
      <c r="D59" s="6">
        <v>10056</v>
      </c>
      <c r="E59" s="6">
        <v>5890</v>
      </c>
      <c r="F59" s="6">
        <f t="shared" ref="F59:H59" si="40">F58+F35+F31+F24</f>
        <v>0</v>
      </c>
      <c r="G59" s="6">
        <f t="shared" si="40"/>
        <v>0</v>
      </c>
      <c r="H59" s="6">
        <f t="shared" si="40"/>
        <v>3926</v>
      </c>
      <c r="I59" s="6">
        <v>3124</v>
      </c>
      <c r="J59" s="6">
        <f t="shared" ref="J59:O59" si="41">J58+J35+J31+J24</f>
        <v>0</v>
      </c>
      <c r="K59" s="6">
        <f t="shared" si="41"/>
        <v>0</v>
      </c>
      <c r="L59" s="6">
        <f t="shared" si="41"/>
        <v>0</v>
      </c>
      <c r="M59" s="6">
        <f t="shared" si="41"/>
        <v>0</v>
      </c>
      <c r="N59" s="6">
        <f t="shared" si="41"/>
        <v>0</v>
      </c>
      <c r="O59" s="6">
        <f t="shared" si="41"/>
        <v>0</v>
      </c>
      <c r="P59" s="5">
        <f t="shared" si="12"/>
        <v>79.569999999999993</v>
      </c>
      <c r="Q59" s="6">
        <f t="shared" ref="Q59:R59" si="42">Q58+Q35+Q31+Q24</f>
        <v>4687</v>
      </c>
      <c r="R59" s="6">
        <f t="shared" si="42"/>
        <v>-1203</v>
      </c>
      <c r="S59" s="6">
        <f t="shared" ref="S59:AC59" si="43">S58+S35+S31+S24</f>
        <v>-1419</v>
      </c>
      <c r="T59" s="6">
        <f t="shared" si="43"/>
        <v>0</v>
      </c>
      <c r="U59" s="6">
        <f t="shared" si="43"/>
        <v>0</v>
      </c>
      <c r="V59" s="6">
        <f t="shared" si="43"/>
        <v>0</v>
      </c>
      <c r="W59" s="6">
        <f t="shared" si="43"/>
        <v>0</v>
      </c>
      <c r="X59" s="6">
        <f t="shared" si="43"/>
        <v>0</v>
      </c>
      <c r="Y59" s="6">
        <f t="shared" si="43"/>
        <v>0</v>
      </c>
      <c r="Z59" s="6">
        <f t="shared" si="43"/>
        <v>0</v>
      </c>
      <c r="AA59" s="6">
        <f t="shared" si="43"/>
        <v>0</v>
      </c>
      <c r="AB59" s="6">
        <f t="shared" si="43"/>
        <v>0</v>
      </c>
      <c r="AC59" s="6">
        <f t="shared" si="43"/>
        <v>0</v>
      </c>
      <c r="AD59" s="6"/>
      <c r="AE59" s="6"/>
      <c r="AF59" s="6"/>
      <c r="AG59" s="6"/>
    </row>
    <row r="60" spans="1:33" x14ac:dyDescent="0.4">
      <c r="A60" s="68">
        <v>37</v>
      </c>
      <c r="B60" s="69" t="s">
        <v>88</v>
      </c>
      <c r="C60" s="1">
        <v>0</v>
      </c>
      <c r="D60" s="2">
        <v>0</v>
      </c>
      <c r="E60" s="2">
        <v>0</v>
      </c>
      <c r="F60" s="1">
        <f>ROUND(C60/12*$G$5,0)</f>
        <v>0</v>
      </c>
      <c r="G60" s="2">
        <f>ROUND(D60/12*$G$5,0)</f>
        <v>0</v>
      </c>
      <c r="H60" s="2">
        <f t="shared" ref="H60" si="44">ROUND(E60/12*$H$109,0)</f>
        <v>0</v>
      </c>
      <c r="I60" s="2">
        <v>0</v>
      </c>
      <c r="J60" s="2"/>
      <c r="K60" s="2"/>
      <c r="L60" s="2"/>
      <c r="M60" s="2"/>
      <c r="N60" s="2"/>
      <c r="O60" s="2"/>
      <c r="P60" s="3">
        <f t="shared" si="12"/>
        <v>0</v>
      </c>
      <c r="Q60" s="2">
        <f t="shared" ref="Q60" si="45">ROUND(I60/8*12,0)</f>
        <v>0</v>
      </c>
      <c r="R60" s="2">
        <f t="shared" ref="R60" si="46">Q60-E60</f>
        <v>0</v>
      </c>
      <c r="S60" s="8"/>
      <c r="T60" s="7"/>
      <c r="U60" s="8"/>
      <c r="V60" s="8"/>
      <c r="W60" s="8"/>
      <c r="X60" s="8"/>
      <c r="Y60" s="7">
        <f t="shared" ref="Y60" si="47">Z60+AA60+AB60+AC60</f>
        <v>0</v>
      </c>
      <c r="Z60" s="8"/>
      <c r="AA60" s="8"/>
      <c r="AB60" s="8"/>
      <c r="AC60" s="8"/>
      <c r="AD60" s="8"/>
      <c r="AE60" s="8"/>
      <c r="AF60" s="8"/>
      <c r="AG60" s="35"/>
    </row>
    <row r="61" spans="1:33" ht="54.75" x14ac:dyDescent="0.4">
      <c r="A61" s="48"/>
      <c r="B61" s="43" t="s">
        <v>42</v>
      </c>
      <c r="C61" s="54">
        <v>0</v>
      </c>
      <c r="D61" s="6">
        <v>0</v>
      </c>
      <c r="E61" s="6">
        <v>0</v>
      </c>
      <c r="F61" s="6">
        <f t="shared" ref="F61:X61" si="48">F60</f>
        <v>0</v>
      </c>
      <c r="G61" s="6">
        <f t="shared" si="48"/>
        <v>0</v>
      </c>
      <c r="H61" s="6">
        <f t="shared" si="48"/>
        <v>0</v>
      </c>
      <c r="I61" s="6">
        <v>0</v>
      </c>
      <c r="J61" s="6">
        <f t="shared" si="48"/>
        <v>0</v>
      </c>
      <c r="K61" s="6">
        <f t="shared" si="48"/>
        <v>0</v>
      </c>
      <c r="L61" s="6">
        <f t="shared" si="48"/>
        <v>0</v>
      </c>
      <c r="M61" s="6">
        <f t="shared" si="48"/>
        <v>0</v>
      </c>
      <c r="N61" s="6">
        <f t="shared" si="48"/>
        <v>0</v>
      </c>
      <c r="O61" s="6">
        <f t="shared" si="48"/>
        <v>0</v>
      </c>
      <c r="P61" s="5">
        <f t="shared" si="12"/>
        <v>0</v>
      </c>
      <c r="Q61" s="6">
        <f t="shared" si="48"/>
        <v>0</v>
      </c>
      <c r="R61" s="6">
        <f t="shared" si="48"/>
        <v>0</v>
      </c>
      <c r="S61" s="6">
        <f t="shared" si="48"/>
        <v>0</v>
      </c>
      <c r="T61" s="6">
        <f t="shared" si="48"/>
        <v>0</v>
      </c>
      <c r="U61" s="6">
        <f t="shared" si="48"/>
        <v>0</v>
      </c>
      <c r="V61" s="6">
        <f t="shared" si="48"/>
        <v>0</v>
      </c>
      <c r="W61" s="6">
        <f t="shared" si="48"/>
        <v>0</v>
      </c>
      <c r="X61" s="6">
        <f t="shared" si="48"/>
        <v>0</v>
      </c>
      <c r="Y61" s="6">
        <f t="shared" ref="Y61:AC61" si="49">Y60</f>
        <v>0</v>
      </c>
      <c r="Z61" s="6">
        <f t="shared" si="49"/>
        <v>0</v>
      </c>
      <c r="AA61" s="6">
        <f t="shared" si="49"/>
        <v>0</v>
      </c>
      <c r="AB61" s="6">
        <f t="shared" si="49"/>
        <v>0</v>
      </c>
      <c r="AC61" s="6">
        <f t="shared" si="49"/>
        <v>0</v>
      </c>
      <c r="AD61" s="6"/>
      <c r="AE61" s="6"/>
      <c r="AF61" s="6"/>
      <c r="AG61" s="6"/>
    </row>
    <row r="62" spans="1:33" x14ac:dyDescent="0.4">
      <c r="A62" s="42">
        <v>38</v>
      </c>
      <c r="B62" s="64" t="s">
        <v>89</v>
      </c>
      <c r="C62" s="1">
        <v>0</v>
      </c>
      <c r="D62" s="2">
        <v>0</v>
      </c>
      <c r="E62" s="2">
        <v>0</v>
      </c>
      <c r="F62" s="1">
        <f t="shared" ref="F62:G66" si="50">ROUND(C62/12*$G$5,0)</f>
        <v>0</v>
      </c>
      <c r="G62" s="2">
        <f t="shared" si="50"/>
        <v>0</v>
      </c>
      <c r="H62" s="2">
        <f t="shared" ref="H62:H66" si="51">ROUND(E62/12*$H$109,0)</f>
        <v>0</v>
      </c>
      <c r="I62" s="2">
        <v>0</v>
      </c>
      <c r="J62" s="2"/>
      <c r="K62" s="2"/>
      <c r="L62" s="2"/>
      <c r="M62" s="2"/>
      <c r="N62" s="2"/>
      <c r="O62" s="2"/>
      <c r="P62" s="3">
        <f t="shared" si="12"/>
        <v>0</v>
      </c>
      <c r="Q62" s="2">
        <f t="shared" ref="Q62:Q66" si="52">ROUND(I62/8*12,0)</f>
        <v>0</v>
      </c>
      <c r="R62" s="2">
        <f t="shared" ref="R62:R66" si="53">Q62-E62</f>
        <v>0</v>
      </c>
      <c r="S62" s="8"/>
      <c r="T62" s="7"/>
      <c r="U62" s="8"/>
      <c r="V62" s="8"/>
      <c r="W62" s="8"/>
      <c r="X62" s="8"/>
      <c r="Y62" s="7"/>
      <c r="Z62" s="8"/>
      <c r="AA62" s="8"/>
      <c r="AB62" s="8"/>
      <c r="AC62" s="8"/>
      <c r="AD62" s="8"/>
      <c r="AE62" s="8"/>
      <c r="AF62" s="8"/>
      <c r="AG62" s="34"/>
    </row>
    <row r="63" spans="1:33" x14ac:dyDescent="0.4">
      <c r="A63" s="18">
        <v>39</v>
      </c>
      <c r="B63" s="60" t="s">
        <v>43</v>
      </c>
      <c r="C63" s="1">
        <v>0</v>
      </c>
      <c r="D63" s="2">
        <v>0</v>
      </c>
      <c r="E63" s="2">
        <v>0</v>
      </c>
      <c r="F63" s="1">
        <f t="shared" si="50"/>
        <v>0</v>
      </c>
      <c r="G63" s="2">
        <f t="shared" si="50"/>
        <v>0</v>
      </c>
      <c r="H63" s="2">
        <f t="shared" si="51"/>
        <v>0</v>
      </c>
      <c r="I63" s="2">
        <v>0</v>
      </c>
      <c r="J63" s="2"/>
      <c r="K63" s="2"/>
      <c r="L63" s="2"/>
      <c r="M63" s="2"/>
      <c r="N63" s="2"/>
      <c r="O63" s="2"/>
      <c r="P63" s="3">
        <f t="shared" si="12"/>
        <v>0</v>
      </c>
      <c r="Q63" s="2">
        <f t="shared" si="52"/>
        <v>0</v>
      </c>
      <c r="R63" s="2">
        <f t="shared" si="53"/>
        <v>0</v>
      </c>
      <c r="S63" s="8"/>
      <c r="T63" s="7"/>
      <c r="U63" s="8"/>
      <c r="V63" s="8"/>
      <c r="W63" s="8"/>
      <c r="X63" s="8"/>
      <c r="Y63" s="7"/>
      <c r="Z63" s="8"/>
      <c r="AA63" s="8"/>
      <c r="AB63" s="8"/>
      <c r="AC63" s="8"/>
      <c r="AD63" s="8"/>
      <c r="AE63" s="8"/>
      <c r="AF63" s="8"/>
      <c r="AG63" s="34"/>
    </row>
    <row r="64" spans="1:33" x14ac:dyDescent="0.4">
      <c r="A64" s="18">
        <v>40</v>
      </c>
      <c r="B64" s="60" t="s">
        <v>44</v>
      </c>
      <c r="C64" s="1">
        <v>0</v>
      </c>
      <c r="D64" s="2">
        <v>0</v>
      </c>
      <c r="E64" s="2">
        <v>0</v>
      </c>
      <c r="F64" s="1">
        <f t="shared" si="50"/>
        <v>0</v>
      </c>
      <c r="G64" s="2">
        <f t="shared" si="50"/>
        <v>0</v>
      </c>
      <c r="H64" s="2">
        <f t="shared" si="51"/>
        <v>0</v>
      </c>
      <c r="I64" s="2">
        <v>0</v>
      </c>
      <c r="J64" s="2"/>
      <c r="K64" s="2"/>
      <c r="L64" s="2"/>
      <c r="M64" s="2"/>
      <c r="N64" s="2"/>
      <c r="O64" s="2"/>
      <c r="P64" s="3">
        <f t="shared" si="12"/>
        <v>0</v>
      </c>
      <c r="Q64" s="2">
        <f t="shared" si="52"/>
        <v>0</v>
      </c>
      <c r="R64" s="2">
        <f t="shared" si="53"/>
        <v>0</v>
      </c>
      <c r="S64" s="8"/>
      <c r="T64" s="7"/>
      <c r="U64" s="8"/>
      <c r="V64" s="8"/>
      <c r="W64" s="8"/>
      <c r="X64" s="8"/>
      <c r="Y64" s="7"/>
      <c r="Z64" s="8"/>
      <c r="AA64" s="8"/>
      <c r="AB64" s="8"/>
      <c r="AC64" s="8"/>
      <c r="AD64" s="8"/>
      <c r="AE64" s="8"/>
      <c r="AF64" s="8"/>
      <c r="AG64" s="34"/>
    </row>
    <row r="65" spans="1:33" x14ac:dyDescent="0.4">
      <c r="A65" s="18">
        <v>41</v>
      </c>
      <c r="B65" s="60" t="s">
        <v>45</v>
      </c>
      <c r="C65" s="1">
        <v>0</v>
      </c>
      <c r="D65" s="2">
        <v>0</v>
      </c>
      <c r="E65" s="2">
        <v>0</v>
      </c>
      <c r="F65" s="1">
        <f t="shared" si="50"/>
        <v>0</v>
      </c>
      <c r="G65" s="2">
        <f t="shared" si="50"/>
        <v>0</v>
      </c>
      <c r="H65" s="2">
        <f t="shared" si="51"/>
        <v>0</v>
      </c>
      <c r="I65" s="2">
        <v>0</v>
      </c>
      <c r="J65" s="2"/>
      <c r="K65" s="2"/>
      <c r="L65" s="2"/>
      <c r="M65" s="2"/>
      <c r="N65" s="2"/>
      <c r="O65" s="2"/>
      <c r="P65" s="3">
        <f t="shared" si="12"/>
        <v>0</v>
      </c>
      <c r="Q65" s="2">
        <f t="shared" si="52"/>
        <v>0</v>
      </c>
      <c r="R65" s="2">
        <f t="shared" si="53"/>
        <v>0</v>
      </c>
      <c r="S65" s="8"/>
      <c r="T65" s="7"/>
      <c r="U65" s="8"/>
      <c r="V65" s="8"/>
      <c r="W65" s="8"/>
      <c r="X65" s="8"/>
      <c r="Y65" s="7"/>
      <c r="Z65" s="8"/>
      <c r="AA65" s="8"/>
      <c r="AB65" s="8"/>
      <c r="AC65" s="8"/>
      <c r="AD65" s="8"/>
      <c r="AE65" s="8"/>
      <c r="AF65" s="8"/>
      <c r="AG65" s="34"/>
    </row>
    <row r="66" spans="1:33" x14ac:dyDescent="0.4">
      <c r="A66" s="17">
        <v>42</v>
      </c>
      <c r="B66" s="62" t="s">
        <v>46</v>
      </c>
      <c r="C66" s="1">
        <v>0</v>
      </c>
      <c r="D66" s="2">
        <v>0</v>
      </c>
      <c r="E66" s="2">
        <v>0</v>
      </c>
      <c r="F66" s="1">
        <f t="shared" si="50"/>
        <v>0</v>
      </c>
      <c r="G66" s="2">
        <f t="shared" si="50"/>
        <v>0</v>
      </c>
      <c r="H66" s="2">
        <f t="shared" si="51"/>
        <v>0</v>
      </c>
      <c r="I66" s="2">
        <v>0</v>
      </c>
      <c r="J66" s="2"/>
      <c r="K66" s="2"/>
      <c r="L66" s="2"/>
      <c r="M66" s="2"/>
      <c r="N66" s="2"/>
      <c r="O66" s="2"/>
      <c r="P66" s="3">
        <f t="shared" si="12"/>
        <v>0</v>
      </c>
      <c r="Q66" s="2">
        <f t="shared" si="52"/>
        <v>0</v>
      </c>
      <c r="R66" s="2">
        <f t="shared" si="53"/>
        <v>0</v>
      </c>
      <c r="S66" s="8"/>
      <c r="T66" s="7"/>
      <c r="U66" s="8"/>
      <c r="V66" s="8"/>
      <c r="W66" s="8"/>
      <c r="X66" s="8"/>
      <c r="Y66" s="7"/>
      <c r="Z66" s="8"/>
      <c r="AA66" s="8"/>
      <c r="AB66" s="8"/>
      <c r="AC66" s="8"/>
      <c r="AD66" s="8"/>
      <c r="AE66" s="8"/>
      <c r="AF66" s="8"/>
      <c r="AG66" s="34"/>
    </row>
    <row r="67" spans="1:33" s="36" customFormat="1" ht="54" x14ac:dyDescent="0.35">
      <c r="A67" s="48"/>
      <c r="B67" s="43" t="s">
        <v>47</v>
      </c>
      <c r="C67" s="54">
        <v>0</v>
      </c>
      <c r="D67" s="6">
        <v>0</v>
      </c>
      <c r="E67" s="6">
        <v>0</v>
      </c>
      <c r="F67" s="6">
        <f t="shared" ref="F67:R67" si="54">SUM(F62:F66)</f>
        <v>0</v>
      </c>
      <c r="G67" s="6">
        <f t="shared" si="54"/>
        <v>0</v>
      </c>
      <c r="H67" s="6">
        <f t="shared" si="54"/>
        <v>0</v>
      </c>
      <c r="I67" s="6">
        <v>0</v>
      </c>
      <c r="J67" s="6">
        <f t="shared" si="54"/>
        <v>0</v>
      </c>
      <c r="K67" s="6">
        <f t="shared" si="54"/>
        <v>0</v>
      </c>
      <c r="L67" s="6">
        <f t="shared" si="54"/>
        <v>0</v>
      </c>
      <c r="M67" s="6">
        <f t="shared" si="54"/>
        <v>0</v>
      </c>
      <c r="N67" s="6">
        <f t="shared" si="54"/>
        <v>0</v>
      </c>
      <c r="O67" s="6">
        <f t="shared" si="54"/>
        <v>0</v>
      </c>
      <c r="P67" s="5">
        <f t="shared" si="12"/>
        <v>0</v>
      </c>
      <c r="Q67" s="6">
        <f t="shared" si="54"/>
        <v>0</v>
      </c>
      <c r="R67" s="6">
        <f t="shared" si="54"/>
        <v>0</v>
      </c>
      <c r="S67" s="6">
        <f t="shared" ref="S67:X67" si="55">SUM(S62:S66)</f>
        <v>0</v>
      </c>
      <c r="T67" s="6">
        <f t="shared" si="55"/>
        <v>0</v>
      </c>
      <c r="U67" s="6">
        <f t="shared" si="55"/>
        <v>0</v>
      </c>
      <c r="V67" s="6">
        <f t="shared" si="55"/>
        <v>0</v>
      </c>
      <c r="W67" s="6">
        <f t="shared" si="55"/>
        <v>0</v>
      </c>
      <c r="X67" s="6">
        <f t="shared" si="55"/>
        <v>0</v>
      </c>
      <c r="Y67" s="6">
        <f t="shared" ref="Y67:AC67" si="56">SUM(Y62:Y66)</f>
        <v>0</v>
      </c>
      <c r="Z67" s="6">
        <f t="shared" si="56"/>
        <v>0</v>
      </c>
      <c r="AA67" s="6">
        <f t="shared" si="56"/>
        <v>0</v>
      </c>
      <c r="AB67" s="6">
        <f t="shared" si="56"/>
        <v>0</v>
      </c>
      <c r="AC67" s="6">
        <f t="shared" si="56"/>
        <v>0</v>
      </c>
      <c r="AD67" s="6"/>
      <c r="AE67" s="6"/>
      <c r="AF67" s="6"/>
      <c r="AG67" s="6"/>
    </row>
    <row r="68" spans="1:33" x14ac:dyDescent="0.4">
      <c r="A68" s="42">
        <v>43</v>
      </c>
      <c r="B68" s="64" t="s">
        <v>90</v>
      </c>
      <c r="C68" s="1">
        <v>0</v>
      </c>
      <c r="D68" s="2">
        <v>0</v>
      </c>
      <c r="E68" s="2">
        <v>0</v>
      </c>
      <c r="F68" s="1">
        <f t="shared" ref="F68:F104" si="57">ROUND(C68/12*$G$5,0)</f>
        <v>0</v>
      </c>
      <c r="G68" s="2">
        <f t="shared" ref="G68:G104" si="58">ROUND(D68/12*$G$5,0)</f>
        <v>0</v>
      </c>
      <c r="H68" s="2">
        <f t="shared" ref="H68:H104" si="59">ROUND(E68/12*$H$109,0)</f>
        <v>0</v>
      </c>
      <c r="I68" s="2">
        <v>0</v>
      </c>
      <c r="J68" s="2"/>
      <c r="K68" s="2"/>
      <c r="L68" s="2"/>
      <c r="M68" s="2"/>
      <c r="N68" s="2"/>
      <c r="O68" s="2"/>
      <c r="P68" s="3">
        <f t="shared" si="12"/>
        <v>0</v>
      </c>
      <c r="Q68" s="2">
        <f t="shared" ref="Q68:Q104" si="60">ROUND(I68/8*12,0)</f>
        <v>0</v>
      </c>
      <c r="R68" s="2">
        <f t="shared" ref="R68:R104" si="61">Q68-E68</f>
        <v>0</v>
      </c>
      <c r="S68" s="8"/>
      <c r="T68" s="7"/>
      <c r="U68" s="8"/>
      <c r="V68" s="8"/>
      <c r="W68" s="8"/>
      <c r="X68" s="8"/>
      <c r="Y68" s="7">
        <f t="shared" ref="Y68:Y104" si="62">Z68+AA68+AB68+AC68</f>
        <v>0</v>
      </c>
      <c r="Z68" s="8"/>
      <c r="AA68" s="8"/>
      <c r="AB68" s="8"/>
      <c r="AC68" s="8"/>
      <c r="AD68" s="8"/>
      <c r="AE68" s="8"/>
      <c r="AF68" s="8"/>
      <c r="AG68" s="34"/>
    </row>
    <row r="69" spans="1:33" x14ac:dyDescent="0.4">
      <c r="A69" s="18">
        <v>44</v>
      </c>
      <c r="B69" s="60" t="s">
        <v>91</v>
      </c>
      <c r="C69" s="1">
        <v>3610</v>
      </c>
      <c r="D69" s="2">
        <v>0</v>
      </c>
      <c r="E69" s="2">
        <v>0</v>
      </c>
      <c r="F69" s="1">
        <f t="shared" si="57"/>
        <v>0</v>
      </c>
      <c r="G69" s="2">
        <f t="shared" si="58"/>
        <v>0</v>
      </c>
      <c r="H69" s="2">
        <f t="shared" si="59"/>
        <v>0</v>
      </c>
      <c r="I69" s="2">
        <v>0</v>
      </c>
      <c r="J69" s="2"/>
      <c r="K69" s="2"/>
      <c r="L69" s="2"/>
      <c r="M69" s="2"/>
      <c r="N69" s="2"/>
      <c r="O69" s="2"/>
      <c r="P69" s="3">
        <f t="shared" si="12"/>
        <v>0</v>
      </c>
      <c r="Q69" s="2">
        <f t="shared" si="60"/>
        <v>0</v>
      </c>
      <c r="R69" s="2">
        <f t="shared" si="61"/>
        <v>0</v>
      </c>
      <c r="S69" s="9"/>
      <c r="T69" s="7"/>
      <c r="U69" s="9"/>
      <c r="V69" s="9"/>
      <c r="W69" s="9"/>
      <c r="X69" s="9"/>
      <c r="Y69" s="7">
        <f t="shared" si="62"/>
        <v>0</v>
      </c>
      <c r="Z69" s="9"/>
      <c r="AA69" s="9"/>
      <c r="AB69" s="9"/>
      <c r="AC69" s="9"/>
      <c r="AD69" s="9"/>
      <c r="AE69" s="9"/>
      <c r="AF69" s="9"/>
      <c r="AG69" s="34"/>
    </row>
    <row r="70" spans="1:33" x14ac:dyDescent="0.4">
      <c r="A70" s="18">
        <v>45</v>
      </c>
      <c r="B70" s="60" t="s">
        <v>48</v>
      </c>
      <c r="C70" s="1">
        <v>1200</v>
      </c>
      <c r="D70" s="2">
        <v>0</v>
      </c>
      <c r="E70" s="2">
        <v>0</v>
      </c>
      <c r="F70" s="1">
        <f t="shared" si="57"/>
        <v>0</v>
      </c>
      <c r="G70" s="2">
        <f t="shared" si="58"/>
        <v>0</v>
      </c>
      <c r="H70" s="2">
        <f t="shared" si="59"/>
        <v>0</v>
      </c>
      <c r="I70" s="2">
        <v>0</v>
      </c>
      <c r="J70" s="2"/>
      <c r="K70" s="2"/>
      <c r="L70" s="2"/>
      <c r="M70" s="2"/>
      <c r="N70" s="2"/>
      <c r="O70" s="2"/>
      <c r="P70" s="3">
        <f t="shared" si="12"/>
        <v>0</v>
      </c>
      <c r="Q70" s="2">
        <f t="shared" si="60"/>
        <v>0</v>
      </c>
      <c r="R70" s="2">
        <f t="shared" si="61"/>
        <v>0</v>
      </c>
      <c r="S70" s="8"/>
      <c r="T70" s="7"/>
      <c r="U70" s="8"/>
      <c r="V70" s="8"/>
      <c r="W70" s="8"/>
      <c r="X70" s="8"/>
      <c r="Y70" s="7">
        <f t="shared" si="62"/>
        <v>0</v>
      </c>
      <c r="Z70" s="8"/>
      <c r="AA70" s="8"/>
      <c r="AB70" s="8"/>
      <c r="AC70" s="8"/>
      <c r="AD70" s="8"/>
      <c r="AE70" s="8"/>
      <c r="AF70" s="8"/>
      <c r="AG70" s="34"/>
    </row>
    <row r="71" spans="1:33" x14ac:dyDescent="0.4">
      <c r="A71" s="18">
        <v>46</v>
      </c>
      <c r="B71" s="60" t="s">
        <v>49</v>
      </c>
      <c r="C71" s="1">
        <v>0</v>
      </c>
      <c r="D71" s="2">
        <v>0</v>
      </c>
      <c r="E71" s="2">
        <v>0</v>
      </c>
      <c r="F71" s="1">
        <f t="shared" si="57"/>
        <v>0</v>
      </c>
      <c r="G71" s="2">
        <f t="shared" si="58"/>
        <v>0</v>
      </c>
      <c r="H71" s="2">
        <f t="shared" si="59"/>
        <v>0</v>
      </c>
      <c r="I71" s="2">
        <v>0</v>
      </c>
      <c r="J71" s="2"/>
      <c r="K71" s="2"/>
      <c r="L71" s="2"/>
      <c r="M71" s="2"/>
      <c r="N71" s="2"/>
      <c r="O71" s="2"/>
      <c r="P71" s="3">
        <f t="shared" si="12"/>
        <v>0</v>
      </c>
      <c r="Q71" s="2">
        <f t="shared" si="60"/>
        <v>0</v>
      </c>
      <c r="R71" s="2">
        <f t="shared" si="61"/>
        <v>0</v>
      </c>
      <c r="S71" s="8"/>
      <c r="T71" s="7"/>
      <c r="U71" s="8"/>
      <c r="V71" s="8"/>
      <c r="W71" s="8"/>
      <c r="X71" s="8"/>
      <c r="Y71" s="7">
        <f t="shared" si="62"/>
        <v>0</v>
      </c>
      <c r="Z71" s="8"/>
      <c r="AA71" s="8"/>
      <c r="AB71" s="8"/>
      <c r="AC71" s="8"/>
      <c r="AD71" s="8"/>
      <c r="AE71" s="8"/>
      <c r="AF71" s="8"/>
      <c r="AG71" s="34"/>
    </row>
    <row r="72" spans="1:33" x14ac:dyDescent="0.4">
      <c r="A72" s="18">
        <v>47</v>
      </c>
      <c r="B72" s="60" t="s">
        <v>92</v>
      </c>
      <c r="C72" s="1">
        <v>0</v>
      </c>
      <c r="D72" s="2">
        <v>0</v>
      </c>
      <c r="E72" s="2">
        <v>0</v>
      </c>
      <c r="F72" s="1">
        <f t="shared" si="57"/>
        <v>0</v>
      </c>
      <c r="G72" s="2">
        <f t="shared" si="58"/>
        <v>0</v>
      </c>
      <c r="H72" s="2">
        <f t="shared" si="59"/>
        <v>0</v>
      </c>
      <c r="I72" s="2">
        <v>0</v>
      </c>
      <c r="J72" s="2"/>
      <c r="K72" s="2"/>
      <c r="L72" s="2"/>
      <c r="M72" s="2"/>
      <c r="N72" s="2"/>
      <c r="O72" s="2"/>
      <c r="P72" s="3">
        <f t="shared" si="12"/>
        <v>0</v>
      </c>
      <c r="Q72" s="2">
        <f t="shared" si="60"/>
        <v>0</v>
      </c>
      <c r="R72" s="2">
        <f t="shared" si="61"/>
        <v>0</v>
      </c>
      <c r="S72" s="8"/>
      <c r="T72" s="7"/>
      <c r="U72" s="8"/>
      <c r="V72" s="8"/>
      <c r="W72" s="8"/>
      <c r="X72" s="8"/>
      <c r="Y72" s="7">
        <f t="shared" si="62"/>
        <v>0</v>
      </c>
      <c r="Z72" s="8"/>
      <c r="AA72" s="8"/>
      <c r="AB72" s="8"/>
      <c r="AC72" s="8"/>
      <c r="AD72" s="8"/>
      <c r="AE72" s="8"/>
      <c r="AF72" s="8"/>
      <c r="AG72" s="34"/>
    </row>
    <row r="73" spans="1:33" x14ac:dyDescent="0.4">
      <c r="A73" s="18">
        <v>48</v>
      </c>
      <c r="B73" s="60" t="s">
        <v>50</v>
      </c>
      <c r="C73" s="1">
        <v>0</v>
      </c>
      <c r="D73" s="2">
        <v>0</v>
      </c>
      <c r="E73" s="2">
        <v>0</v>
      </c>
      <c r="F73" s="1">
        <f t="shared" si="57"/>
        <v>0</v>
      </c>
      <c r="G73" s="2">
        <f t="shared" si="58"/>
        <v>0</v>
      </c>
      <c r="H73" s="2">
        <f t="shared" si="59"/>
        <v>0</v>
      </c>
      <c r="I73" s="2">
        <v>0</v>
      </c>
      <c r="J73" s="2"/>
      <c r="K73" s="2"/>
      <c r="L73" s="2"/>
      <c r="M73" s="2"/>
      <c r="N73" s="2"/>
      <c r="O73" s="2"/>
      <c r="P73" s="3">
        <f t="shared" si="12"/>
        <v>0</v>
      </c>
      <c r="Q73" s="2">
        <f t="shared" si="60"/>
        <v>0</v>
      </c>
      <c r="R73" s="2">
        <f t="shared" si="61"/>
        <v>0</v>
      </c>
      <c r="S73" s="8"/>
      <c r="T73" s="7"/>
      <c r="U73" s="8"/>
      <c r="V73" s="8"/>
      <c r="W73" s="8"/>
      <c r="X73" s="8"/>
      <c r="Y73" s="7">
        <f t="shared" si="62"/>
        <v>0</v>
      </c>
      <c r="Z73" s="8"/>
      <c r="AA73" s="8"/>
      <c r="AB73" s="8"/>
      <c r="AC73" s="8"/>
      <c r="AD73" s="8"/>
      <c r="AE73" s="8"/>
      <c r="AF73" s="8"/>
      <c r="AG73" s="34"/>
    </row>
    <row r="74" spans="1:33" x14ac:dyDescent="0.4">
      <c r="A74" s="18">
        <v>49</v>
      </c>
      <c r="B74" s="60" t="s">
        <v>60</v>
      </c>
      <c r="C74" s="1">
        <v>0</v>
      </c>
      <c r="D74" s="2">
        <v>0</v>
      </c>
      <c r="E74" s="2">
        <v>0</v>
      </c>
      <c r="F74" s="1">
        <f t="shared" si="57"/>
        <v>0</v>
      </c>
      <c r="G74" s="2">
        <f t="shared" si="58"/>
        <v>0</v>
      </c>
      <c r="H74" s="2">
        <f t="shared" si="59"/>
        <v>0</v>
      </c>
      <c r="I74" s="2">
        <v>0</v>
      </c>
      <c r="J74" s="2"/>
      <c r="K74" s="2"/>
      <c r="L74" s="2"/>
      <c r="M74" s="2"/>
      <c r="N74" s="2"/>
      <c r="O74" s="2"/>
      <c r="P74" s="3">
        <f t="shared" si="12"/>
        <v>0</v>
      </c>
      <c r="Q74" s="2">
        <f t="shared" si="60"/>
        <v>0</v>
      </c>
      <c r="R74" s="2">
        <f t="shared" si="61"/>
        <v>0</v>
      </c>
      <c r="S74" s="8"/>
      <c r="T74" s="7"/>
      <c r="U74" s="8"/>
      <c r="V74" s="8"/>
      <c r="W74" s="8"/>
      <c r="X74" s="8"/>
      <c r="Y74" s="7">
        <f t="shared" si="62"/>
        <v>0</v>
      </c>
      <c r="Z74" s="8"/>
      <c r="AA74" s="8"/>
      <c r="AB74" s="8"/>
      <c r="AC74" s="8"/>
      <c r="AD74" s="8"/>
      <c r="AE74" s="8"/>
      <c r="AF74" s="8"/>
      <c r="AG74" s="34"/>
    </row>
    <row r="75" spans="1:33" x14ac:dyDescent="0.4">
      <c r="A75" s="18">
        <v>50</v>
      </c>
      <c r="B75" s="60" t="s">
        <v>93</v>
      </c>
      <c r="C75" s="1">
        <v>0</v>
      </c>
      <c r="D75" s="2">
        <v>0</v>
      </c>
      <c r="E75" s="2">
        <v>0</v>
      </c>
      <c r="F75" s="1">
        <f t="shared" si="57"/>
        <v>0</v>
      </c>
      <c r="G75" s="2">
        <f t="shared" si="58"/>
        <v>0</v>
      </c>
      <c r="H75" s="2">
        <f t="shared" si="59"/>
        <v>0</v>
      </c>
      <c r="I75" s="2">
        <v>0</v>
      </c>
      <c r="J75" s="2"/>
      <c r="K75" s="2"/>
      <c r="L75" s="2"/>
      <c r="M75" s="2"/>
      <c r="N75" s="2"/>
      <c r="O75" s="2"/>
      <c r="P75" s="3">
        <f t="shared" si="12"/>
        <v>0</v>
      </c>
      <c r="Q75" s="2">
        <f t="shared" si="60"/>
        <v>0</v>
      </c>
      <c r="R75" s="2">
        <f t="shared" si="61"/>
        <v>0</v>
      </c>
      <c r="S75" s="8"/>
      <c r="T75" s="7"/>
      <c r="U75" s="8"/>
      <c r="V75" s="8"/>
      <c r="W75" s="8"/>
      <c r="X75" s="8"/>
      <c r="Y75" s="7">
        <f t="shared" si="62"/>
        <v>0</v>
      </c>
      <c r="Z75" s="8"/>
      <c r="AA75" s="8"/>
      <c r="AB75" s="8"/>
      <c r="AC75" s="8"/>
      <c r="AD75" s="8"/>
      <c r="AE75" s="8"/>
      <c r="AF75" s="8"/>
      <c r="AG75" s="34"/>
    </row>
    <row r="76" spans="1:33" x14ac:dyDescent="0.4">
      <c r="A76" s="18">
        <v>51</v>
      </c>
      <c r="B76" s="60" t="s">
        <v>94</v>
      </c>
      <c r="C76" s="1">
        <v>0</v>
      </c>
      <c r="D76" s="2">
        <v>0</v>
      </c>
      <c r="E76" s="2">
        <v>0</v>
      </c>
      <c r="F76" s="1">
        <f t="shared" si="57"/>
        <v>0</v>
      </c>
      <c r="G76" s="2">
        <f t="shared" si="58"/>
        <v>0</v>
      </c>
      <c r="H76" s="2">
        <f t="shared" si="59"/>
        <v>0</v>
      </c>
      <c r="I76" s="2">
        <v>0</v>
      </c>
      <c r="J76" s="2"/>
      <c r="K76" s="2"/>
      <c r="L76" s="2"/>
      <c r="M76" s="2"/>
      <c r="N76" s="2"/>
      <c r="O76" s="2"/>
      <c r="P76" s="3">
        <f t="shared" si="12"/>
        <v>0</v>
      </c>
      <c r="Q76" s="2">
        <f t="shared" si="60"/>
        <v>0</v>
      </c>
      <c r="R76" s="2">
        <f t="shared" si="61"/>
        <v>0</v>
      </c>
      <c r="S76" s="8"/>
      <c r="T76" s="7"/>
      <c r="U76" s="8"/>
      <c r="V76" s="8"/>
      <c r="W76" s="8"/>
      <c r="X76" s="8"/>
      <c r="Y76" s="7">
        <f t="shared" si="62"/>
        <v>0</v>
      </c>
      <c r="Z76" s="8"/>
      <c r="AA76" s="8"/>
      <c r="AB76" s="8"/>
      <c r="AC76" s="8"/>
      <c r="AD76" s="8"/>
      <c r="AE76" s="8"/>
      <c r="AF76" s="8"/>
      <c r="AG76" s="34"/>
    </row>
    <row r="77" spans="1:33" x14ac:dyDescent="0.4">
      <c r="A77" s="18">
        <v>52</v>
      </c>
      <c r="B77" s="60" t="s">
        <v>61</v>
      </c>
      <c r="C77" s="1">
        <v>0</v>
      </c>
      <c r="D77" s="2">
        <v>0</v>
      </c>
      <c r="E77" s="2">
        <v>0</v>
      </c>
      <c r="F77" s="1">
        <f t="shared" si="57"/>
        <v>0</v>
      </c>
      <c r="G77" s="2">
        <f t="shared" si="58"/>
        <v>0</v>
      </c>
      <c r="H77" s="2">
        <f t="shared" si="59"/>
        <v>0</v>
      </c>
      <c r="I77" s="2">
        <v>0</v>
      </c>
      <c r="J77" s="2"/>
      <c r="K77" s="2"/>
      <c r="L77" s="2"/>
      <c r="M77" s="2"/>
      <c r="N77" s="2"/>
      <c r="O77" s="2"/>
      <c r="P77" s="3">
        <f t="shared" si="12"/>
        <v>0</v>
      </c>
      <c r="Q77" s="2">
        <f t="shared" si="60"/>
        <v>0</v>
      </c>
      <c r="R77" s="2">
        <f t="shared" si="61"/>
        <v>0</v>
      </c>
      <c r="S77" s="8"/>
      <c r="T77" s="7"/>
      <c r="U77" s="8"/>
      <c r="V77" s="8"/>
      <c r="W77" s="8"/>
      <c r="X77" s="8"/>
      <c r="Y77" s="7">
        <f t="shared" si="62"/>
        <v>0</v>
      </c>
      <c r="Z77" s="8"/>
      <c r="AA77" s="8"/>
      <c r="AB77" s="8"/>
      <c r="AC77" s="8"/>
      <c r="AD77" s="8"/>
      <c r="AE77" s="8"/>
      <c r="AF77" s="8"/>
      <c r="AG77" s="34"/>
    </row>
    <row r="78" spans="1:33" x14ac:dyDescent="0.4">
      <c r="A78" s="18">
        <v>53</v>
      </c>
      <c r="B78" s="60" t="s">
        <v>62</v>
      </c>
      <c r="C78" s="1">
        <v>0</v>
      </c>
      <c r="D78" s="2">
        <v>0</v>
      </c>
      <c r="E78" s="2">
        <v>0</v>
      </c>
      <c r="F78" s="1">
        <f t="shared" si="57"/>
        <v>0</v>
      </c>
      <c r="G78" s="2">
        <f t="shared" si="58"/>
        <v>0</v>
      </c>
      <c r="H78" s="2">
        <f t="shared" si="59"/>
        <v>0</v>
      </c>
      <c r="I78" s="2">
        <v>0</v>
      </c>
      <c r="J78" s="2"/>
      <c r="K78" s="2"/>
      <c r="L78" s="2"/>
      <c r="M78" s="2"/>
      <c r="N78" s="2"/>
      <c r="O78" s="2"/>
      <c r="P78" s="3">
        <f t="shared" si="12"/>
        <v>0</v>
      </c>
      <c r="Q78" s="2">
        <f t="shared" si="60"/>
        <v>0</v>
      </c>
      <c r="R78" s="2">
        <f t="shared" si="61"/>
        <v>0</v>
      </c>
      <c r="S78" s="8"/>
      <c r="T78" s="7"/>
      <c r="U78" s="8"/>
      <c r="V78" s="8"/>
      <c r="W78" s="8"/>
      <c r="X78" s="8"/>
      <c r="Y78" s="7">
        <f t="shared" si="62"/>
        <v>0</v>
      </c>
      <c r="Z78" s="8"/>
      <c r="AA78" s="8"/>
      <c r="AB78" s="8"/>
      <c r="AC78" s="8"/>
      <c r="AD78" s="8"/>
      <c r="AE78" s="8"/>
      <c r="AF78" s="8"/>
      <c r="AG78" s="34"/>
    </row>
    <row r="79" spans="1:33" x14ac:dyDescent="0.4">
      <c r="A79" s="18">
        <v>54</v>
      </c>
      <c r="B79" s="60" t="s">
        <v>51</v>
      </c>
      <c r="C79" s="1">
        <v>0</v>
      </c>
      <c r="D79" s="2">
        <v>0</v>
      </c>
      <c r="E79" s="2">
        <v>0</v>
      </c>
      <c r="F79" s="1">
        <f t="shared" si="57"/>
        <v>0</v>
      </c>
      <c r="G79" s="2">
        <f t="shared" si="58"/>
        <v>0</v>
      </c>
      <c r="H79" s="2">
        <f t="shared" si="59"/>
        <v>0</v>
      </c>
      <c r="I79" s="2">
        <v>0</v>
      </c>
      <c r="J79" s="2"/>
      <c r="K79" s="2"/>
      <c r="L79" s="2"/>
      <c r="M79" s="2"/>
      <c r="N79" s="2"/>
      <c r="O79" s="2"/>
      <c r="P79" s="3">
        <f t="shared" si="12"/>
        <v>0</v>
      </c>
      <c r="Q79" s="2">
        <f t="shared" si="60"/>
        <v>0</v>
      </c>
      <c r="R79" s="2">
        <f t="shared" si="61"/>
        <v>0</v>
      </c>
      <c r="S79" s="8"/>
      <c r="T79" s="7"/>
      <c r="U79" s="8"/>
      <c r="V79" s="8"/>
      <c r="W79" s="8"/>
      <c r="X79" s="8"/>
      <c r="Y79" s="7">
        <f t="shared" si="62"/>
        <v>0</v>
      </c>
      <c r="Z79" s="8"/>
      <c r="AA79" s="8"/>
      <c r="AB79" s="8"/>
      <c r="AC79" s="8"/>
      <c r="AD79" s="8"/>
      <c r="AE79" s="8"/>
      <c r="AF79" s="8"/>
      <c r="AG79" s="34"/>
    </row>
    <row r="80" spans="1:33" x14ac:dyDescent="0.4">
      <c r="A80" s="18">
        <v>55</v>
      </c>
      <c r="B80" s="60" t="s">
        <v>95</v>
      </c>
      <c r="C80" s="1">
        <v>686</v>
      </c>
      <c r="D80" s="2">
        <v>212</v>
      </c>
      <c r="E80" s="2">
        <v>0</v>
      </c>
      <c r="F80" s="1">
        <f t="shared" si="57"/>
        <v>0</v>
      </c>
      <c r="G80" s="2">
        <f t="shared" si="58"/>
        <v>0</v>
      </c>
      <c r="H80" s="2">
        <f t="shared" si="59"/>
        <v>0</v>
      </c>
      <c r="I80" s="2">
        <v>0</v>
      </c>
      <c r="J80" s="2"/>
      <c r="K80" s="2"/>
      <c r="L80" s="2"/>
      <c r="M80" s="2"/>
      <c r="N80" s="2"/>
      <c r="O80" s="2"/>
      <c r="P80" s="3">
        <f t="shared" si="12"/>
        <v>0</v>
      </c>
      <c r="Q80" s="2">
        <f t="shared" si="60"/>
        <v>0</v>
      </c>
      <c r="R80" s="2">
        <f t="shared" si="61"/>
        <v>0</v>
      </c>
      <c r="S80" s="8"/>
      <c r="T80" s="7"/>
      <c r="U80" s="8"/>
      <c r="V80" s="8"/>
      <c r="W80" s="8"/>
      <c r="X80" s="8"/>
      <c r="Y80" s="7">
        <f t="shared" si="62"/>
        <v>0</v>
      </c>
      <c r="Z80" s="8"/>
      <c r="AA80" s="8"/>
      <c r="AB80" s="8"/>
      <c r="AC80" s="8"/>
      <c r="AD80" s="8"/>
      <c r="AE80" s="8"/>
      <c r="AF80" s="8"/>
      <c r="AG80" s="34"/>
    </row>
    <row r="81" spans="1:33" x14ac:dyDescent="0.4">
      <c r="A81" s="18">
        <v>56</v>
      </c>
      <c r="B81" s="60" t="s">
        <v>96</v>
      </c>
      <c r="C81" s="1">
        <v>0</v>
      </c>
      <c r="D81" s="2">
        <v>0</v>
      </c>
      <c r="E81" s="2">
        <v>0</v>
      </c>
      <c r="F81" s="1">
        <f t="shared" si="57"/>
        <v>0</v>
      </c>
      <c r="G81" s="2">
        <f t="shared" si="58"/>
        <v>0</v>
      </c>
      <c r="H81" s="2">
        <f t="shared" si="59"/>
        <v>0</v>
      </c>
      <c r="I81" s="2">
        <v>0</v>
      </c>
      <c r="J81" s="2"/>
      <c r="K81" s="2"/>
      <c r="L81" s="2"/>
      <c r="M81" s="2"/>
      <c r="N81" s="2"/>
      <c r="O81" s="2"/>
      <c r="P81" s="3">
        <f t="shared" si="12"/>
        <v>0</v>
      </c>
      <c r="Q81" s="2">
        <f t="shared" si="60"/>
        <v>0</v>
      </c>
      <c r="R81" s="2">
        <f t="shared" si="61"/>
        <v>0</v>
      </c>
      <c r="S81" s="8"/>
      <c r="T81" s="7"/>
      <c r="U81" s="8"/>
      <c r="V81" s="8"/>
      <c r="W81" s="8"/>
      <c r="X81" s="8"/>
      <c r="Y81" s="7">
        <f t="shared" si="62"/>
        <v>0</v>
      </c>
      <c r="Z81" s="8"/>
      <c r="AA81" s="8"/>
      <c r="AB81" s="8"/>
      <c r="AC81" s="8"/>
      <c r="AD81" s="8"/>
      <c r="AE81" s="8"/>
      <c r="AF81" s="8"/>
      <c r="AG81" s="34"/>
    </row>
    <row r="82" spans="1:33" x14ac:dyDescent="0.4">
      <c r="A82" s="18">
        <v>57</v>
      </c>
      <c r="B82" s="60" t="s">
        <v>52</v>
      </c>
      <c r="C82" s="1">
        <v>0</v>
      </c>
      <c r="D82" s="2">
        <v>0</v>
      </c>
      <c r="E82" s="2">
        <v>0</v>
      </c>
      <c r="F82" s="1">
        <f t="shared" si="57"/>
        <v>0</v>
      </c>
      <c r="G82" s="2">
        <f t="shared" si="58"/>
        <v>0</v>
      </c>
      <c r="H82" s="2">
        <f t="shared" si="59"/>
        <v>0</v>
      </c>
      <c r="I82" s="2">
        <v>0</v>
      </c>
      <c r="J82" s="2"/>
      <c r="K82" s="2"/>
      <c r="L82" s="2"/>
      <c r="M82" s="2"/>
      <c r="N82" s="2"/>
      <c r="O82" s="2"/>
      <c r="P82" s="3">
        <f t="shared" si="12"/>
        <v>0</v>
      </c>
      <c r="Q82" s="2">
        <f t="shared" si="60"/>
        <v>0</v>
      </c>
      <c r="R82" s="2">
        <f t="shared" si="61"/>
        <v>0</v>
      </c>
      <c r="S82" s="8"/>
      <c r="T82" s="7"/>
      <c r="U82" s="8"/>
      <c r="V82" s="8"/>
      <c r="W82" s="8"/>
      <c r="X82" s="8"/>
      <c r="Y82" s="7">
        <f t="shared" si="62"/>
        <v>0</v>
      </c>
      <c r="Z82" s="8"/>
      <c r="AA82" s="8"/>
      <c r="AB82" s="8"/>
      <c r="AC82" s="8"/>
      <c r="AD82" s="8"/>
      <c r="AE82" s="8"/>
      <c r="AF82" s="8"/>
      <c r="AG82" s="34"/>
    </row>
    <row r="83" spans="1:33" x14ac:dyDescent="0.4">
      <c r="A83" s="18">
        <v>58</v>
      </c>
      <c r="B83" s="60" t="s">
        <v>53</v>
      </c>
      <c r="C83" s="1">
        <v>815</v>
      </c>
      <c r="D83" s="2">
        <v>0</v>
      </c>
      <c r="E83" s="2">
        <v>815</v>
      </c>
      <c r="F83" s="1">
        <f t="shared" si="57"/>
        <v>0</v>
      </c>
      <c r="G83" s="2">
        <f t="shared" si="58"/>
        <v>0</v>
      </c>
      <c r="H83" s="2">
        <f t="shared" si="59"/>
        <v>543</v>
      </c>
      <c r="I83" s="2">
        <v>412</v>
      </c>
      <c r="J83" s="2"/>
      <c r="K83" s="2"/>
      <c r="L83" s="2"/>
      <c r="M83" s="2"/>
      <c r="N83" s="2"/>
      <c r="O83" s="2"/>
      <c r="P83" s="3">
        <f t="shared" si="12"/>
        <v>75.87</v>
      </c>
      <c r="Q83" s="2">
        <f t="shared" si="60"/>
        <v>618</v>
      </c>
      <c r="R83" s="2">
        <f t="shared" si="61"/>
        <v>-197</v>
      </c>
      <c r="S83" s="8"/>
      <c r="T83" s="7"/>
      <c r="U83" s="8"/>
      <c r="V83" s="8"/>
      <c r="W83" s="8"/>
      <c r="X83" s="8"/>
      <c r="Y83" s="7">
        <f t="shared" si="62"/>
        <v>0</v>
      </c>
      <c r="Z83" s="8"/>
      <c r="AA83" s="8"/>
      <c r="AB83" s="8"/>
      <c r="AC83" s="8"/>
      <c r="AD83" s="8"/>
      <c r="AE83" s="8"/>
      <c r="AF83" s="8"/>
      <c r="AG83" s="34"/>
    </row>
    <row r="84" spans="1:33" x14ac:dyDescent="0.4">
      <c r="A84" s="18">
        <v>59</v>
      </c>
      <c r="B84" s="60" t="s">
        <v>97</v>
      </c>
      <c r="C84" s="1">
        <v>0</v>
      </c>
      <c r="D84" s="2">
        <v>0</v>
      </c>
      <c r="E84" s="2">
        <v>0</v>
      </c>
      <c r="F84" s="1">
        <f t="shared" si="57"/>
        <v>0</v>
      </c>
      <c r="G84" s="2">
        <f t="shared" si="58"/>
        <v>0</v>
      </c>
      <c r="H84" s="2">
        <f t="shared" si="59"/>
        <v>0</v>
      </c>
      <c r="I84" s="2">
        <v>0</v>
      </c>
      <c r="J84" s="2"/>
      <c r="K84" s="2"/>
      <c r="L84" s="2"/>
      <c r="M84" s="2"/>
      <c r="N84" s="2"/>
      <c r="O84" s="2"/>
      <c r="P84" s="3">
        <f t="shared" ref="P84:P108" si="63">IFERROR(ROUND(I84/H84*100,2),0)</f>
        <v>0</v>
      </c>
      <c r="Q84" s="2">
        <f t="shared" si="60"/>
        <v>0</v>
      </c>
      <c r="R84" s="2">
        <f t="shared" si="61"/>
        <v>0</v>
      </c>
      <c r="S84" s="8"/>
      <c r="T84" s="7"/>
      <c r="U84" s="8"/>
      <c r="V84" s="8"/>
      <c r="W84" s="8"/>
      <c r="X84" s="8"/>
      <c r="Y84" s="7">
        <f t="shared" si="62"/>
        <v>0</v>
      </c>
      <c r="Z84" s="8"/>
      <c r="AA84" s="8"/>
      <c r="AB84" s="8"/>
      <c r="AC84" s="8"/>
      <c r="AD84" s="8"/>
      <c r="AE84" s="8"/>
      <c r="AF84" s="8"/>
      <c r="AG84" s="34"/>
    </row>
    <row r="85" spans="1:33" x14ac:dyDescent="0.4">
      <c r="A85" s="18">
        <v>60</v>
      </c>
      <c r="B85" s="60" t="s">
        <v>98</v>
      </c>
      <c r="C85" s="1">
        <v>0</v>
      </c>
      <c r="D85" s="2">
        <v>0</v>
      </c>
      <c r="E85" s="2">
        <v>0</v>
      </c>
      <c r="F85" s="1">
        <f t="shared" si="57"/>
        <v>0</v>
      </c>
      <c r="G85" s="2">
        <f t="shared" si="58"/>
        <v>0</v>
      </c>
      <c r="H85" s="2">
        <f t="shared" si="59"/>
        <v>0</v>
      </c>
      <c r="I85" s="2">
        <v>0</v>
      </c>
      <c r="J85" s="2"/>
      <c r="K85" s="2"/>
      <c r="L85" s="2"/>
      <c r="M85" s="2"/>
      <c r="N85" s="2"/>
      <c r="O85" s="2"/>
      <c r="P85" s="3">
        <f t="shared" si="63"/>
        <v>0</v>
      </c>
      <c r="Q85" s="2">
        <f t="shared" si="60"/>
        <v>0</v>
      </c>
      <c r="R85" s="2">
        <f t="shared" si="61"/>
        <v>0</v>
      </c>
      <c r="S85" s="8"/>
      <c r="T85" s="7"/>
      <c r="U85" s="8"/>
      <c r="V85" s="8"/>
      <c r="W85" s="8"/>
      <c r="X85" s="8"/>
      <c r="Y85" s="7">
        <f t="shared" si="62"/>
        <v>0</v>
      </c>
      <c r="Z85" s="8"/>
      <c r="AA85" s="8"/>
      <c r="AB85" s="8"/>
      <c r="AC85" s="8"/>
      <c r="AD85" s="8"/>
      <c r="AE85" s="8"/>
      <c r="AF85" s="8"/>
      <c r="AG85" s="35"/>
    </row>
    <row r="86" spans="1:33" x14ac:dyDescent="0.4">
      <c r="A86" s="18">
        <v>61</v>
      </c>
      <c r="B86" s="60" t="s">
        <v>99</v>
      </c>
      <c r="C86" s="1">
        <v>662</v>
      </c>
      <c r="D86" s="2">
        <v>0</v>
      </c>
      <c r="E86" s="2">
        <v>0</v>
      </c>
      <c r="F86" s="1">
        <f t="shared" si="57"/>
        <v>0</v>
      </c>
      <c r="G86" s="2">
        <f t="shared" si="58"/>
        <v>0</v>
      </c>
      <c r="H86" s="2">
        <f t="shared" si="59"/>
        <v>0</v>
      </c>
      <c r="I86" s="2">
        <v>0</v>
      </c>
      <c r="J86" s="2"/>
      <c r="K86" s="2"/>
      <c r="L86" s="2"/>
      <c r="M86" s="2"/>
      <c r="N86" s="2"/>
      <c r="O86" s="2"/>
      <c r="P86" s="3">
        <f t="shared" si="63"/>
        <v>0</v>
      </c>
      <c r="Q86" s="2">
        <f t="shared" si="60"/>
        <v>0</v>
      </c>
      <c r="R86" s="2">
        <f t="shared" si="61"/>
        <v>0</v>
      </c>
      <c r="S86" s="8"/>
      <c r="T86" s="7"/>
      <c r="U86" s="8"/>
      <c r="V86" s="8"/>
      <c r="W86" s="8"/>
      <c r="X86" s="8"/>
      <c r="Y86" s="7">
        <f t="shared" si="62"/>
        <v>0</v>
      </c>
      <c r="Z86" s="8"/>
      <c r="AA86" s="8"/>
      <c r="AB86" s="8"/>
      <c r="AC86" s="8"/>
      <c r="AD86" s="8"/>
      <c r="AE86" s="8"/>
      <c r="AF86" s="8"/>
      <c r="AG86" s="34"/>
    </row>
    <row r="87" spans="1:33" x14ac:dyDescent="0.4">
      <c r="A87" s="18">
        <v>62</v>
      </c>
      <c r="B87" s="60" t="s">
        <v>100</v>
      </c>
      <c r="C87" s="1">
        <v>0</v>
      </c>
      <c r="D87" s="2">
        <v>0</v>
      </c>
      <c r="E87" s="2">
        <v>0</v>
      </c>
      <c r="F87" s="1">
        <f t="shared" si="57"/>
        <v>0</v>
      </c>
      <c r="G87" s="2">
        <f t="shared" si="58"/>
        <v>0</v>
      </c>
      <c r="H87" s="2">
        <f t="shared" si="59"/>
        <v>0</v>
      </c>
      <c r="I87" s="2">
        <v>0</v>
      </c>
      <c r="J87" s="2"/>
      <c r="K87" s="2"/>
      <c r="L87" s="2"/>
      <c r="M87" s="2"/>
      <c r="N87" s="2"/>
      <c r="O87" s="2"/>
      <c r="P87" s="3">
        <f t="shared" si="63"/>
        <v>0</v>
      </c>
      <c r="Q87" s="2">
        <f t="shared" si="60"/>
        <v>0</v>
      </c>
      <c r="R87" s="2">
        <f t="shared" si="61"/>
        <v>0</v>
      </c>
      <c r="S87" s="8"/>
      <c r="T87" s="7"/>
      <c r="U87" s="8"/>
      <c r="V87" s="8"/>
      <c r="W87" s="8"/>
      <c r="X87" s="8"/>
      <c r="Y87" s="7">
        <f t="shared" si="62"/>
        <v>0</v>
      </c>
      <c r="Z87" s="8"/>
      <c r="AA87" s="8"/>
      <c r="AB87" s="8"/>
      <c r="AC87" s="8"/>
      <c r="AD87" s="8"/>
      <c r="AE87" s="8"/>
      <c r="AF87" s="8"/>
      <c r="AG87" s="34"/>
    </row>
    <row r="88" spans="1:33" x14ac:dyDescent="0.4">
      <c r="A88" s="18">
        <v>63</v>
      </c>
      <c r="B88" s="60" t="s">
        <v>101</v>
      </c>
      <c r="C88" s="1">
        <v>0</v>
      </c>
      <c r="D88" s="2">
        <v>0</v>
      </c>
      <c r="E88" s="2">
        <v>0</v>
      </c>
      <c r="F88" s="1">
        <f t="shared" si="57"/>
        <v>0</v>
      </c>
      <c r="G88" s="2">
        <f t="shared" si="58"/>
        <v>0</v>
      </c>
      <c r="H88" s="2">
        <f t="shared" si="59"/>
        <v>0</v>
      </c>
      <c r="I88" s="2">
        <v>0</v>
      </c>
      <c r="J88" s="2"/>
      <c r="K88" s="2"/>
      <c r="L88" s="2"/>
      <c r="M88" s="2"/>
      <c r="N88" s="2"/>
      <c r="O88" s="2"/>
      <c r="P88" s="3">
        <f t="shared" si="63"/>
        <v>0</v>
      </c>
      <c r="Q88" s="2">
        <f t="shared" si="60"/>
        <v>0</v>
      </c>
      <c r="R88" s="2">
        <f t="shared" si="61"/>
        <v>0</v>
      </c>
      <c r="S88" s="8"/>
      <c r="T88" s="7"/>
      <c r="U88" s="8"/>
      <c r="V88" s="8"/>
      <c r="W88" s="8"/>
      <c r="X88" s="8"/>
      <c r="Y88" s="7">
        <f t="shared" si="62"/>
        <v>0</v>
      </c>
      <c r="Z88" s="8"/>
      <c r="AA88" s="8"/>
      <c r="AB88" s="8"/>
      <c r="AC88" s="8"/>
      <c r="AD88" s="8"/>
      <c r="AE88" s="8"/>
      <c r="AF88" s="8"/>
      <c r="AG88" s="34"/>
    </row>
    <row r="89" spans="1:33" x14ac:dyDescent="0.4">
      <c r="A89" s="18">
        <v>64</v>
      </c>
      <c r="B89" s="60" t="s">
        <v>102</v>
      </c>
      <c r="C89" s="1">
        <v>0</v>
      </c>
      <c r="D89" s="2">
        <v>0</v>
      </c>
      <c r="E89" s="2">
        <v>0</v>
      </c>
      <c r="F89" s="1">
        <f t="shared" si="57"/>
        <v>0</v>
      </c>
      <c r="G89" s="2">
        <f t="shared" si="58"/>
        <v>0</v>
      </c>
      <c r="H89" s="2">
        <f t="shared" si="59"/>
        <v>0</v>
      </c>
      <c r="I89" s="2">
        <v>0</v>
      </c>
      <c r="J89" s="2"/>
      <c r="K89" s="2"/>
      <c r="L89" s="2"/>
      <c r="M89" s="2"/>
      <c r="N89" s="2"/>
      <c r="O89" s="2"/>
      <c r="P89" s="3">
        <f t="shared" si="63"/>
        <v>0</v>
      </c>
      <c r="Q89" s="2">
        <f t="shared" si="60"/>
        <v>0</v>
      </c>
      <c r="R89" s="2">
        <f t="shared" si="61"/>
        <v>0</v>
      </c>
      <c r="S89" s="8"/>
      <c r="T89" s="7"/>
      <c r="U89" s="8"/>
      <c r="V89" s="8"/>
      <c r="W89" s="8"/>
      <c r="X89" s="8"/>
      <c r="Y89" s="7">
        <f t="shared" si="62"/>
        <v>0</v>
      </c>
      <c r="Z89" s="8"/>
      <c r="AA89" s="8"/>
      <c r="AB89" s="8"/>
      <c r="AC89" s="8"/>
      <c r="AD89" s="8"/>
      <c r="AE89" s="8"/>
      <c r="AF89" s="8"/>
      <c r="AG89" s="34"/>
    </row>
    <row r="90" spans="1:33" x14ac:dyDescent="0.4">
      <c r="A90" s="18">
        <v>65</v>
      </c>
      <c r="B90" s="60" t="s">
        <v>103</v>
      </c>
      <c r="C90" s="1">
        <v>0</v>
      </c>
      <c r="D90" s="2">
        <v>0</v>
      </c>
      <c r="E90" s="2">
        <v>0</v>
      </c>
      <c r="F90" s="1">
        <f t="shared" si="57"/>
        <v>0</v>
      </c>
      <c r="G90" s="2">
        <f t="shared" si="58"/>
        <v>0</v>
      </c>
      <c r="H90" s="2">
        <f t="shared" si="59"/>
        <v>0</v>
      </c>
      <c r="I90" s="2">
        <v>0</v>
      </c>
      <c r="J90" s="2"/>
      <c r="K90" s="2"/>
      <c r="L90" s="2"/>
      <c r="M90" s="2"/>
      <c r="N90" s="2"/>
      <c r="O90" s="2"/>
      <c r="P90" s="3">
        <f t="shared" si="63"/>
        <v>0</v>
      </c>
      <c r="Q90" s="2">
        <f t="shared" si="60"/>
        <v>0</v>
      </c>
      <c r="R90" s="2">
        <f t="shared" si="61"/>
        <v>0</v>
      </c>
      <c r="S90" s="8"/>
      <c r="T90" s="7"/>
      <c r="U90" s="8"/>
      <c r="V90" s="8"/>
      <c r="W90" s="8"/>
      <c r="X90" s="8"/>
      <c r="Y90" s="7">
        <f t="shared" si="62"/>
        <v>0</v>
      </c>
      <c r="Z90" s="8"/>
      <c r="AA90" s="8"/>
      <c r="AB90" s="8"/>
      <c r="AC90" s="8"/>
      <c r="AD90" s="8"/>
      <c r="AE90" s="8"/>
      <c r="AF90" s="8"/>
      <c r="AG90" s="34"/>
    </row>
    <row r="91" spans="1:33" x14ac:dyDescent="0.4">
      <c r="A91" s="18">
        <v>66</v>
      </c>
      <c r="B91" s="70" t="s">
        <v>104</v>
      </c>
      <c r="C91" s="1">
        <v>0</v>
      </c>
      <c r="D91" s="2">
        <v>0</v>
      </c>
      <c r="E91" s="2">
        <v>0</v>
      </c>
      <c r="F91" s="1">
        <f t="shared" si="57"/>
        <v>0</v>
      </c>
      <c r="G91" s="2">
        <f t="shared" si="58"/>
        <v>0</v>
      </c>
      <c r="H91" s="2">
        <f t="shared" si="59"/>
        <v>0</v>
      </c>
      <c r="I91" s="2">
        <v>0</v>
      </c>
      <c r="J91" s="2"/>
      <c r="K91" s="2"/>
      <c r="L91" s="2"/>
      <c r="M91" s="2"/>
      <c r="N91" s="2"/>
      <c r="O91" s="2"/>
      <c r="P91" s="3">
        <f t="shared" si="63"/>
        <v>0</v>
      </c>
      <c r="Q91" s="2">
        <f t="shared" si="60"/>
        <v>0</v>
      </c>
      <c r="R91" s="2">
        <f t="shared" si="61"/>
        <v>0</v>
      </c>
      <c r="S91" s="8"/>
      <c r="T91" s="7"/>
      <c r="U91" s="8"/>
      <c r="V91" s="8"/>
      <c r="W91" s="8"/>
      <c r="X91" s="8"/>
      <c r="Y91" s="7">
        <f t="shared" si="62"/>
        <v>0</v>
      </c>
      <c r="Z91" s="8"/>
      <c r="AA91" s="8"/>
      <c r="AB91" s="8"/>
      <c r="AC91" s="8"/>
      <c r="AD91" s="8"/>
      <c r="AE91" s="8"/>
      <c r="AF91" s="8"/>
      <c r="AG91" s="34"/>
    </row>
    <row r="92" spans="1:33" x14ac:dyDescent="0.4">
      <c r="A92" s="18">
        <v>67</v>
      </c>
      <c r="B92" s="70" t="s">
        <v>105</v>
      </c>
      <c r="C92" s="1">
        <v>192</v>
      </c>
      <c r="D92" s="2">
        <v>0</v>
      </c>
      <c r="E92" s="2">
        <v>0</v>
      </c>
      <c r="F92" s="1">
        <f t="shared" si="57"/>
        <v>0</v>
      </c>
      <c r="G92" s="2">
        <f t="shared" si="58"/>
        <v>0</v>
      </c>
      <c r="H92" s="2">
        <f t="shared" si="59"/>
        <v>0</v>
      </c>
      <c r="I92" s="2">
        <v>0</v>
      </c>
      <c r="J92" s="2"/>
      <c r="K92" s="2"/>
      <c r="L92" s="2"/>
      <c r="M92" s="2"/>
      <c r="N92" s="2"/>
      <c r="O92" s="2"/>
      <c r="P92" s="3">
        <f t="shared" si="63"/>
        <v>0</v>
      </c>
      <c r="Q92" s="2">
        <f t="shared" si="60"/>
        <v>0</v>
      </c>
      <c r="R92" s="2">
        <f t="shared" si="61"/>
        <v>0</v>
      </c>
      <c r="S92" s="8"/>
      <c r="T92" s="7"/>
      <c r="U92" s="8"/>
      <c r="V92" s="8"/>
      <c r="W92" s="8"/>
      <c r="X92" s="8"/>
      <c r="Y92" s="7">
        <f t="shared" si="62"/>
        <v>0</v>
      </c>
      <c r="Z92" s="8"/>
      <c r="AA92" s="8"/>
      <c r="AB92" s="8"/>
      <c r="AC92" s="8"/>
      <c r="AD92" s="8"/>
      <c r="AE92" s="8"/>
      <c r="AF92" s="8"/>
      <c r="AG92" s="34"/>
    </row>
    <row r="93" spans="1:33" x14ac:dyDescent="0.4">
      <c r="A93" s="18">
        <v>68</v>
      </c>
      <c r="B93" s="70" t="s">
        <v>106</v>
      </c>
      <c r="C93" s="1">
        <v>0</v>
      </c>
      <c r="D93" s="2">
        <v>0</v>
      </c>
      <c r="E93" s="2">
        <v>0</v>
      </c>
      <c r="F93" s="1">
        <f t="shared" si="57"/>
        <v>0</v>
      </c>
      <c r="G93" s="2">
        <f t="shared" si="58"/>
        <v>0</v>
      </c>
      <c r="H93" s="2">
        <f t="shared" si="59"/>
        <v>0</v>
      </c>
      <c r="I93" s="2">
        <v>0</v>
      </c>
      <c r="J93" s="2"/>
      <c r="K93" s="2"/>
      <c r="L93" s="2"/>
      <c r="M93" s="2"/>
      <c r="N93" s="2"/>
      <c r="O93" s="2"/>
      <c r="P93" s="3">
        <f t="shared" si="63"/>
        <v>0</v>
      </c>
      <c r="Q93" s="2">
        <f t="shared" si="60"/>
        <v>0</v>
      </c>
      <c r="R93" s="2">
        <f t="shared" si="61"/>
        <v>0</v>
      </c>
      <c r="S93" s="8"/>
      <c r="T93" s="7"/>
      <c r="U93" s="8"/>
      <c r="V93" s="8"/>
      <c r="W93" s="8"/>
      <c r="X93" s="8"/>
      <c r="Y93" s="7">
        <f t="shared" si="62"/>
        <v>0</v>
      </c>
      <c r="Z93" s="8"/>
      <c r="AA93" s="8"/>
      <c r="AB93" s="8"/>
      <c r="AC93" s="8"/>
      <c r="AD93" s="8"/>
      <c r="AE93" s="8"/>
      <c r="AF93" s="8"/>
      <c r="AG93" s="34"/>
    </row>
    <row r="94" spans="1:33" x14ac:dyDescent="0.4">
      <c r="A94" s="18">
        <v>69</v>
      </c>
      <c r="B94" s="70" t="s">
        <v>107</v>
      </c>
      <c r="C94" s="1">
        <v>0</v>
      </c>
      <c r="D94" s="2">
        <v>0</v>
      </c>
      <c r="E94" s="2">
        <v>0</v>
      </c>
      <c r="F94" s="1">
        <f t="shared" si="57"/>
        <v>0</v>
      </c>
      <c r="G94" s="2">
        <f t="shared" si="58"/>
        <v>0</v>
      </c>
      <c r="H94" s="2">
        <f t="shared" si="59"/>
        <v>0</v>
      </c>
      <c r="I94" s="2">
        <v>0</v>
      </c>
      <c r="J94" s="2"/>
      <c r="K94" s="2"/>
      <c r="L94" s="2"/>
      <c r="M94" s="2"/>
      <c r="N94" s="2"/>
      <c r="O94" s="2"/>
      <c r="P94" s="3">
        <f t="shared" si="63"/>
        <v>0</v>
      </c>
      <c r="Q94" s="2">
        <f t="shared" si="60"/>
        <v>0</v>
      </c>
      <c r="R94" s="2">
        <f t="shared" si="61"/>
        <v>0</v>
      </c>
      <c r="S94" s="8"/>
      <c r="T94" s="7"/>
      <c r="U94" s="8"/>
      <c r="V94" s="8"/>
      <c r="W94" s="8"/>
      <c r="X94" s="8"/>
      <c r="Y94" s="7">
        <f t="shared" si="62"/>
        <v>0</v>
      </c>
      <c r="Z94" s="8"/>
      <c r="AA94" s="8"/>
      <c r="AB94" s="8"/>
      <c r="AC94" s="8"/>
      <c r="AD94" s="8"/>
      <c r="AE94" s="8"/>
      <c r="AF94" s="8"/>
      <c r="AG94" s="34"/>
    </row>
    <row r="95" spans="1:33" x14ac:dyDescent="0.4">
      <c r="A95" s="18">
        <v>70</v>
      </c>
      <c r="B95" s="70" t="s">
        <v>108</v>
      </c>
      <c r="C95" s="1">
        <v>0</v>
      </c>
      <c r="D95" s="2">
        <v>0</v>
      </c>
      <c r="E95" s="2">
        <v>0</v>
      </c>
      <c r="F95" s="1">
        <f t="shared" si="57"/>
        <v>0</v>
      </c>
      <c r="G95" s="2">
        <f t="shared" si="58"/>
        <v>0</v>
      </c>
      <c r="H95" s="2">
        <f t="shared" si="59"/>
        <v>0</v>
      </c>
      <c r="I95" s="2">
        <v>0</v>
      </c>
      <c r="J95" s="2"/>
      <c r="K95" s="2"/>
      <c r="L95" s="2"/>
      <c r="M95" s="2"/>
      <c r="N95" s="2"/>
      <c r="O95" s="2"/>
      <c r="P95" s="3">
        <f t="shared" si="63"/>
        <v>0</v>
      </c>
      <c r="Q95" s="2">
        <f t="shared" si="60"/>
        <v>0</v>
      </c>
      <c r="R95" s="2">
        <f t="shared" si="61"/>
        <v>0</v>
      </c>
      <c r="S95" s="8"/>
      <c r="T95" s="7"/>
      <c r="U95" s="8"/>
      <c r="V95" s="8"/>
      <c r="W95" s="8"/>
      <c r="X95" s="8"/>
      <c r="Y95" s="7">
        <f t="shared" si="62"/>
        <v>0</v>
      </c>
      <c r="Z95" s="8"/>
      <c r="AA95" s="8"/>
      <c r="AB95" s="8"/>
      <c r="AC95" s="8"/>
      <c r="AD95" s="8"/>
      <c r="AE95" s="8"/>
      <c r="AF95" s="8"/>
      <c r="AG95" s="34"/>
    </row>
    <row r="96" spans="1:33" x14ac:dyDescent="0.4">
      <c r="A96" s="18">
        <v>71</v>
      </c>
      <c r="B96" s="70" t="s">
        <v>109</v>
      </c>
      <c r="C96" s="1">
        <v>0</v>
      </c>
      <c r="D96" s="2">
        <v>0</v>
      </c>
      <c r="E96" s="2">
        <v>0</v>
      </c>
      <c r="F96" s="1">
        <f t="shared" si="57"/>
        <v>0</v>
      </c>
      <c r="G96" s="2">
        <f t="shared" si="58"/>
        <v>0</v>
      </c>
      <c r="H96" s="2">
        <f t="shared" si="59"/>
        <v>0</v>
      </c>
      <c r="I96" s="2">
        <v>0</v>
      </c>
      <c r="J96" s="2"/>
      <c r="K96" s="2"/>
      <c r="L96" s="2"/>
      <c r="M96" s="2"/>
      <c r="N96" s="2"/>
      <c r="O96" s="2"/>
      <c r="P96" s="3">
        <f t="shared" si="63"/>
        <v>0</v>
      </c>
      <c r="Q96" s="2">
        <f t="shared" si="60"/>
        <v>0</v>
      </c>
      <c r="R96" s="2">
        <f t="shared" si="61"/>
        <v>0</v>
      </c>
      <c r="S96" s="8"/>
      <c r="T96" s="7"/>
      <c r="U96" s="8"/>
      <c r="V96" s="8"/>
      <c r="W96" s="8"/>
      <c r="X96" s="8"/>
      <c r="Y96" s="7">
        <f t="shared" si="62"/>
        <v>0</v>
      </c>
      <c r="Z96" s="8"/>
      <c r="AA96" s="8"/>
      <c r="AB96" s="8"/>
      <c r="AC96" s="8"/>
      <c r="AD96" s="8"/>
      <c r="AE96" s="8"/>
      <c r="AF96" s="8"/>
      <c r="AG96" s="34"/>
    </row>
    <row r="97" spans="1:33" x14ac:dyDescent="0.4">
      <c r="A97" s="18">
        <v>72</v>
      </c>
      <c r="B97" s="60" t="s">
        <v>110</v>
      </c>
      <c r="C97" s="1">
        <v>0</v>
      </c>
      <c r="D97" s="2">
        <v>0</v>
      </c>
      <c r="E97" s="2">
        <v>0</v>
      </c>
      <c r="F97" s="1">
        <f t="shared" si="57"/>
        <v>0</v>
      </c>
      <c r="G97" s="2">
        <f t="shared" si="58"/>
        <v>0</v>
      </c>
      <c r="H97" s="2">
        <f t="shared" si="59"/>
        <v>0</v>
      </c>
      <c r="I97" s="2">
        <v>0</v>
      </c>
      <c r="J97" s="2"/>
      <c r="K97" s="2"/>
      <c r="L97" s="2"/>
      <c r="M97" s="2"/>
      <c r="N97" s="2"/>
      <c r="O97" s="2"/>
      <c r="P97" s="3">
        <f t="shared" si="63"/>
        <v>0</v>
      </c>
      <c r="Q97" s="2">
        <f t="shared" si="60"/>
        <v>0</v>
      </c>
      <c r="R97" s="2">
        <f t="shared" si="61"/>
        <v>0</v>
      </c>
      <c r="S97" s="8"/>
      <c r="T97" s="7"/>
      <c r="U97" s="8"/>
      <c r="V97" s="8"/>
      <c r="W97" s="8"/>
      <c r="X97" s="8"/>
      <c r="Y97" s="7">
        <f t="shared" si="62"/>
        <v>0</v>
      </c>
      <c r="Z97" s="8"/>
      <c r="AA97" s="8"/>
      <c r="AB97" s="8"/>
      <c r="AC97" s="8"/>
      <c r="AD97" s="8"/>
      <c r="AE97" s="8"/>
      <c r="AF97" s="8"/>
      <c r="AG97" s="34"/>
    </row>
    <row r="98" spans="1:33" x14ac:dyDescent="0.4">
      <c r="A98" s="18">
        <v>73</v>
      </c>
      <c r="B98" s="60" t="s">
        <v>111</v>
      </c>
      <c r="C98" s="1">
        <v>0</v>
      </c>
      <c r="D98" s="2">
        <v>0</v>
      </c>
      <c r="E98" s="2">
        <v>0</v>
      </c>
      <c r="F98" s="1">
        <f t="shared" si="57"/>
        <v>0</v>
      </c>
      <c r="G98" s="2">
        <f t="shared" si="58"/>
        <v>0</v>
      </c>
      <c r="H98" s="2">
        <f t="shared" si="59"/>
        <v>0</v>
      </c>
      <c r="I98" s="2">
        <v>0</v>
      </c>
      <c r="J98" s="2"/>
      <c r="K98" s="2"/>
      <c r="L98" s="2"/>
      <c r="M98" s="2"/>
      <c r="N98" s="2"/>
      <c r="O98" s="2"/>
      <c r="P98" s="3">
        <f t="shared" si="63"/>
        <v>0</v>
      </c>
      <c r="Q98" s="2">
        <f t="shared" si="60"/>
        <v>0</v>
      </c>
      <c r="R98" s="2">
        <f t="shared" si="61"/>
        <v>0</v>
      </c>
      <c r="S98" s="8"/>
      <c r="T98" s="7"/>
      <c r="U98" s="8"/>
      <c r="V98" s="8"/>
      <c r="W98" s="8"/>
      <c r="X98" s="8"/>
      <c r="Y98" s="7">
        <f t="shared" si="62"/>
        <v>0</v>
      </c>
      <c r="Z98" s="8"/>
      <c r="AA98" s="8"/>
      <c r="AB98" s="8"/>
      <c r="AC98" s="8"/>
      <c r="AD98" s="8"/>
      <c r="AE98" s="8"/>
      <c r="AF98" s="8"/>
      <c r="AG98" s="37"/>
    </row>
    <row r="99" spans="1:33" x14ac:dyDescent="0.4">
      <c r="A99" s="18">
        <v>74</v>
      </c>
      <c r="B99" s="60" t="s">
        <v>112</v>
      </c>
      <c r="C99" s="1">
        <v>0</v>
      </c>
      <c r="D99" s="2">
        <v>0</v>
      </c>
      <c r="E99" s="2">
        <v>0</v>
      </c>
      <c r="F99" s="1">
        <f t="shared" si="57"/>
        <v>0</v>
      </c>
      <c r="G99" s="2">
        <f t="shared" si="58"/>
        <v>0</v>
      </c>
      <c r="H99" s="2">
        <f t="shared" si="59"/>
        <v>0</v>
      </c>
      <c r="I99" s="2">
        <v>0</v>
      </c>
      <c r="J99" s="2"/>
      <c r="K99" s="2"/>
      <c r="L99" s="2"/>
      <c r="M99" s="2"/>
      <c r="N99" s="2"/>
      <c r="O99" s="2"/>
      <c r="P99" s="3">
        <f t="shared" si="63"/>
        <v>0</v>
      </c>
      <c r="Q99" s="2">
        <f t="shared" si="60"/>
        <v>0</v>
      </c>
      <c r="R99" s="2">
        <f t="shared" si="61"/>
        <v>0</v>
      </c>
      <c r="S99" s="8"/>
      <c r="T99" s="7"/>
      <c r="U99" s="8"/>
      <c r="V99" s="8"/>
      <c r="W99" s="8"/>
      <c r="X99" s="8"/>
      <c r="Y99" s="7">
        <f t="shared" si="62"/>
        <v>0</v>
      </c>
      <c r="Z99" s="8"/>
      <c r="AA99" s="8"/>
      <c r="AB99" s="8"/>
      <c r="AC99" s="8"/>
      <c r="AD99" s="8"/>
      <c r="AE99" s="8"/>
      <c r="AF99" s="8"/>
      <c r="AG99" s="34"/>
    </row>
    <row r="100" spans="1:33" x14ac:dyDescent="0.4">
      <c r="A100" s="18">
        <v>75</v>
      </c>
      <c r="B100" s="60" t="s">
        <v>113</v>
      </c>
      <c r="C100" s="1">
        <v>0</v>
      </c>
      <c r="D100" s="2">
        <v>0</v>
      </c>
      <c r="E100" s="2">
        <v>0</v>
      </c>
      <c r="F100" s="1">
        <f t="shared" si="57"/>
        <v>0</v>
      </c>
      <c r="G100" s="2">
        <f t="shared" si="58"/>
        <v>0</v>
      </c>
      <c r="H100" s="2">
        <f t="shared" si="59"/>
        <v>0</v>
      </c>
      <c r="I100" s="2">
        <v>0</v>
      </c>
      <c r="J100" s="2"/>
      <c r="K100" s="2"/>
      <c r="L100" s="2"/>
      <c r="M100" s="2"/>
      <c r="N100" s="2"/>
      <c r="O100" s="2"/>
      <c r="P100" s="3">
        <f t="shared" si="63"/>
        <v>0</v>
      </c>
      <c r="Q100" s="2">
        <f t="shared" si="60"/>
        <v>0</v>
      </c>
      <c r="R100" s="2">
        <f t="shared" si="61"/>
        <v>0</v>
      </c>
      <c r="S100" s="8"/>
      <c r="T100" s="7"/>
      <c r="U100" s="8"/>
      <c r="V100" s="8"/>
      <c r="W100" s="8"/>
      <c r="X100" s="8"/>
      <c r="Y100" s="7">
        <f t="shared" si="62"/>
        <v>0</v>
      </c>
      <c r="Z100" s="8"/>
      <c r="AA100" s="8"/>
      <c r="AB100" s="8"/>
      <c r="AC100" s="8"/>
      <c r="AD100" s="8"/>
      <c r="AE100" s="8"/>
      <c r="AF100" s="8"/>
      <c r="AG100" s="34"/>
    </row>
    <row r="101" spans="1:33" x14ac:dyDescent="0.4">
      <c r="A101" s="18">
        <v>76</v>
      </c>
      <c r="B101" s="60" t="s">
        <v>114</v>
      </c>
      <c r="C101" s="1">
        <v>0</v>
      </c>
      <c r="D101" s="2">
        <v>0</v>
      </c>
      <c r="E101" s="2">
        <v>0</v>
      </c>
      <c r="F101" s="1">
        <f t="shared" si="57"/>
        <v>0</v>
      </c>
      <c r="G101" s="2">
        <f t="shared" si="58"/>
        <v>0</v>
      </c>
      <c r="H101" s="2">
        <f t="shared" si="59"/>
        <v>0</v>
      </c>
      <c r="I101" s="2">
        <v>0</v>
      </c>
      <c r="J101" s="2"/>
      <c r="K101" s="2"/>
      <c r="L101" s="2"/>
      <c r="M101" s="2"/>
      <c r="N101" s="2"/>
      <c r="O101" s="2"/>
      <c r="P101" s="3">
        <f t="shared" si="63"/>
        <v>0</v>
      </c>
      <c r="Q101" s="2">
        <f t="shared" si="60"/>
        <v>0</v>
      </c>
      <c r="R101" s="2">
        <f t="shared" si="61"/>
        <v>0</v>
      </c>
      <c r="S101" s="8"/>
      <c r="T101" s="7"/>
      <c r="U101" s="8"/>
      <c r="V101" s="8"/>
      <c r="W101" s="8"/>
      <c r="X101" s="8"/>
      <c r="Y101" s="7">
        <f t="shared" ref="Y101:Y103" si="64">Z101+AA101+AB101+AC101</f>
        <v>0</v>
      </c>
      <c r="Z101" s="8"/>
      <c r="AA101" s="8"/>
      <c r="AB101" s="8"/>
      <c r="AC101" s="8"/>
      <c r="AD101" s="8"/>
      <c r="AE101" s="8"/>
      <c r="AF101" s="8"/>
      <c r="AG101" s="34"/>
    </row>
    <row r="102" spans="1:33" x14ac:dyDescent="0.4">
      <c r="A102" s="18">
        <v>77</v>
      </c>
      <c r="B102" s="60" t="s">
        <v>115</v>
      </c>
      <c r="C102" s="1">
        <v>0</v>
      </c>
      <c r="D102" s="2">
        <v>0</v>
      </c>
      <c r="E102" s="2">
        <v>0</v>
      </c>
      <c r="F102" s="1">
        <f t="shared" si="57"/>
        <v>0</v>
      </c>
      <c r="G102" s="2">
        <f t="shared" si="58"/>
        <v>0</v>
      </c>
      <c r="H102" s="2">
        <f t="shared" si="59"/>
        <v>0</v>
      </c>
      <c r="I102" s="2">
        <v>0</v>
      </c>
      <c r="J102" s="2"/>
      <c r="K102" s="2"/>
      <c r="L102" s="2"/>
      <c r="M102" s="2"/>
      <c r="N102" s="2"/>
      <c r="O102" s="2"/>
      <c r="P102" s="3">
        <f t="shared" si="63"/>
        <v>0</v>
      </c>
      <c r="Q102" s="2">
        <f t="shared" si="60"/>
        <v>0</v>
      </c>
      <c r="R102" s="2">
        <f t="shared" si="61"/>
        <v>0</v>
      </c>
      <c r="S102" s="8"/>
      <c r="T102" s="7"/>
      <c r="U102" s="8"/>
      <c r="V102" s="8"/>
      <c r="W102" s="8"/>
      <c r="X102" s="8"/>
      <c r="Y102" s="7">
        <f t="shared" si="64"/>
        <v>0</v>
      </c>
      <c r="Z102" s="8"/>
      <c r="AA102" s="8"/>
      <c r="AB102" s="8"/>
      <c r="AC102" s="8"/>
      <c r="AD102" s="8"/>
      <c r="AE102" s="8"/>
      <c r="AF102" s="8"/>
      <c r="AG102" s="34"/>
    </row>
    <row r="103" spans="1:33" x14ac:dyDescent="0.4">
      <c r="A103" s="18">
        <v>78</v>
      </c>
      <c r="B103" s="60" t="s">
        <v>116</v>
      </c>
      <c r="C103" s="1">
        <v>0</v>
      </c>
      <c r="D103" s="2">
        <v>0</v>
      </c>
      <c r="E103" s="2">
        <v>0</v>
      </c>
      <c r="F103" s="1">
        <f t="shared" si="57"/>
        <v>0</v>
      </c>
      <c r="G103" s="2">
        <f t="shared" si="58"/>
        <v>0</v>
      </c>
      <c r="H103" s="2">
        <f t="shared" si="59"/>
        <v>0</v>
      </c>
      <c r="I103" s="2">
        <v>0</v>
      </c>
      <c r="J103" s="2"/>
      <c r="K103" s="2"/>
      <c r="L103" s="2"/>
      <c r="M103" s="2"/>
      <c r="N103" s="2"/>
      <c r="O103" s="2"/>
      <c r="P103" s="3">
        <f t="shared" si="63"/>
        <v>0</v>
      </c>
      <c r="Q103" s="2">
        <f t="shared" si="60"/>
        <v>0</v>
      </c>
      <c r="R103" s="2">
        <f t="shared" si="61"/>
        <v>0</v>
      </c>
      <c r="S103" s="8"/>
      <c r="T103" s="7"/>
      <c r="U103" s="8"/>
      <c r="V103" s="8"/>
      <c r="W103" s="8"/>
      <c r="X103" s="8"/>
      <c r="Y103" s="7">
        <f t="shared" si="64"/>
        <v>0</v>
      </c>
      <c r="Z103" s="8"/>
      <c r="AA103" s="8"/>
      <c r="AB103" s="8"/>
      <c r="AC103" s="8"/>
      <c r="AD103" s="8"/>
      <c r="AE103" s="8"/>
      <c r="AF103" s="8"/>
      <c r="AG103" s="34"/>
    </row>
    <row r="104" spans="1:33" x14ac:dyDescent="0.4">
      <c r="A104" s="17">
        <v>79</v>
      </c>
      <c r="B104" s="62" t="s">
        <v>117</v>
      </c>
      <c r="C104" s="1">
        <v>0</v>
      </c>
      <c r="D104" s="2">
        <v>0</v>
      </c>
      <c r="E104" s="2">
        <v>0</v>
      </c>
      <c r="F104" s="1">
        <f t="shared" si="57"/>
        <v>0</v>
      </c>
      <c r="G104" s="2">
        <f t="shared" si="58"/>
        <v>0</v>
      </c>
      <c r="H104" s="2">
        <f t="shared" si="59"/>
        <v>0</v>
      </c>
      <c r="I104" s="2">
        <v>0</v>
      </c>
      <c r="J104" s="2"/>
      <c r="K104" s="2"/>
      <c r="L104" s="2"/>
      <c r="M104" s="2"/>
      <c r="N104" s="2"/>
      <c r="O104" s="2"/>
      <c r="P104" s="3">
        <f t="shared" si="63"/>
        <v>0</v>
      </c>
      <c r="Q104" s="2">
        <f t="shared" si="60"/>
        <v>0</v>
      </c>
      <c r="R104" s="2">
        <f t="shared" si="61"/>
        <v>0</v>
      </c>
      <c r="S104" s="8"/>
      <c r="T104" s="7"/>
      <c r="U104" s="8"/>
      <c r="V104" s="8"/>
      <c r="W104" s="8"/>
      <c r="X104" s="8"/>
      <c r="Y104" s="7">
        <f t="shared" si="62"/>
        <v>0</v>
      </c>
      <c r="Z104" s="8"/>
      <c r="AA104" s="8"/>
      <c r="AB104" s="8"/>
      <c r="AC104" s="8"/>
      <c r="AD104" s="8"/>
      <c r="AE104" s="8"/>
      <c r="AF104" s="8"/>
      <c r="AG104" s="34"/>
    </row>
    <row r="105" spans="1:33" x14ac:dyDescent="0.4">
      <c r="A105" s="48"/>
      <c r="B105" s="43" t="s">
        <v>54</v>
      </c>
      <c r="C105" s="54">
        <f>SUM(C68:C104)</f>
        <v>7165</v>
      </c>
      <c r="D105" s="6">
        <f t="shared" ref="D105" si="65">SUM(D68:D104)</f>
        <v>212</v>
      </c>
      <c r="E105" s="6">
        <v>815</v>
      </c>
      <c r="F105" s="6">
        <f t="shared" ref="F105:H105" si="66">SUM(F68:F104)</f>
        <v>0</v>
      </c>
      <c r="G105" s="6">
        <f t="shared" si="66"/>
        <v>0</v>
      </c>
      <c r="H105" s="6">
        <f t="shared" si="66"/>
        <v>543</v>
      </c>
      <c r="I105" s="6">
        <v>412</v>
      </c>
      <c r="J105" s="6" t="e">
        <f>J68+J69+J70+J71+J76+J77+J81+J82+J85+J87+J93+J94+J95+J96+#REF!</f>
        <v>#REF!</v>
      </c>
      <c r="K105" s="6" t="e">
        <f>K68+K69+K70+K71+K76+K77+K81+K82+K85+K87+K93+K94+K95+K96+#REF!</f>
        <v>#REF!</v>
      </c>
      <c r="L105" s="6" t="e">
        <f>L68+L69+L70+L71+L76+L77+L81+L82+L85+L87+L93+L94+L95+L96+#REF!</f>
        <v>#REF!</v>
      </c>
      <c r="M105" s="6" t="e">
        <f>M68+M69+M70+M71+M76+M77+M81+M82+M85+M87+M93+M94+M95+M96+#REF!</f>
        <v>#REF!</v>
      </c>
      <c r="N105" s="6" t="e">
        <f>N68+N69+N70+N71+N76+N77+N81+N82+N85+N87+N93+N94+N95+N96+#REF!</f>
        <v>#REF!</v>
      </c>
      <c r="O105" s="6" t="e">
        <f>O68+O69+O70+O71+O76+O77+O81+O82+O85+O87+O93+O94+O95+O96+#REF!</f>
        <v>#REF!</v>
      </c>
      <c r="P105" s="5">
        <f t="shared" si="63"/>
        <v>75.87</v>
      </c>
      <c r="Q105" s="6">
        <f t="shared" ref="Q105:R105" si="67">SUM(Q68:Q104)</f>
        <v>618</v>
      </c>
      <c r="R105" s="6">
        <f t="shared" si="67"/>
        <v>-197</v>
      </c>
      <c r="S105" s="6">
        <f t="shared" ref="S105:AF105" si="68">SUM(S68:S104)</f>
        <v>0</v>
      </c>
      <c r="T105" s="6">
        <f t="shared" si="68"/>
        <v>0</v>
      </c>
      <c r="U105" s="6">
        <f t="shared" si="68"/>
        <v>0</v>
      </c>
      <c r="V105" s="6">
        <f t="shared" si="68"/>
        <v>0</v>
      </c>
      <c r="W105" s="6">
        <f t="shared" si="68"/>
        <v>0</v>
      </c>
      <c r="X105" s="6">
        <f t="shared" si="68"/>
        <v>0</v>
      </c>
      <c r="Y105" s="6">
        <f t="shared" si="68"/>
        <v>0</v>
      </c>
      <c r="Z105" s="6">
        <f t="shared" si="68"/>
        <v>0</v>
      </c>
      <c r="AA105" s="6">
        <f t="shared" si="68"/>
        <v>0</v>
      </c>
      <c r="AB105" s="6">
        <f t="shared" si="68"/>
        <v>0</v>
      </c>
      <c r="AC105" s="6">
        <f t="shared" si="68"/>
        <v>0</v>
      </c>
      <c r="AD105" s="6">
        <f t="shared" si="68"/>
        <v>0</v>
      </c>
      <c r="AE105" s="6">
        <f t="shared" si="68"/>
        <v>0</v>
      </c>
      <c r="AF105" s="6">
        <f t="shared" si="68"/>
        <v>0</v>
      </c>
      <c r="AG105" s="6"/>
    </row>
    <row r="106" spans="1:33" ht="27" customHeight="1" x14ac:dyDescent="0.4">
      <c r="A106" s="48"/>
      <c r="B106" s="43" t="s">
        <v>76</v>
      </c>
      <c r="C106" s="54">
        <f t="shared" ref="C106:H106" si="69">C105+C67+C61+C59</f>
        <v>210789</v>
      </c>
      <c r="D106" s="6">
        <f t="shared" ref="D106" si="70">D105+D67+D61+D59</f>
        <v>10268</v>
      </c>
      <c r="E106" s="6">
        <v>6705</v>
      </c>
      <c r="F106" s="6">
        <f t="shared" si="69"/>
        <v>0</v>
      </c>
      <c r="G106" s="6">
        <f t="shared" si="69"/>
        <v>0</v>
      </c>
      <c r="H106" s="6">
        <f t="shared" si="69"/>
        <v>4469</v>
      </c>
      <c r="I106" s="6">
        <v>3536</v>
      </c>
      <c r="J106" s="6" t="e">
        <f>J105+J67+#REF!+J61+J59</f>
        <v>#REF!</v>
      </c>
      <c r="K106" s="6" t="e">
        <f>K105+K67+#REF!+K61+K59</f>
        <v>#REF!</v>
      </c>
      <c r="L106" s="6" t="e">
        <f>L105+L67+#REF!+L61+L59</f>
        <v>#REF!</v>
      </c>
      <c r="M106" s="6" t="e">
        <f>M105+M67+#REF!+M61+M59</f>
        <v>#REF!</v>
      </c>
      <c r="N106" s="6" t="e">
        <f>N105+N67+#REF!+N61+N59</f>
        <v>#REF!</v>
      </c>
      <c r="O106" s="6" t="e">
        <f>O105+O67+#REF!+O61+O59</f>
        <v>#REF!</v>
      </c>
      <c r="P106" s="5">
        <f t="shared" si="63"/>
        <v>79.12</v>
      </c>
      <c r="Q106" s="6">
        <f t="shared" ref="Q106:R106" si="71">Q105+Q67+Q61+Q59</f>
        <v>5305</v>
      </c>
      <c r="R106" s="6">
        <f t="shared" si="71"/>
        <v>-1400</v>
      </c>
      <c r="S106" s="6">
        <f t="shared" ref="S106:AF106" si="72">S105+S67+S61+S59</f>
        <v>-1419</v>
      </c>
      <c r="T106" s="6">
        <f t="shared" si="72"/>
        <v>0</v>
      </c>
      <c r="U106" s="6">
        <f t="shared" si="72"/>
        <v>0</v>
      </c>
      <c r="V106" s="6">
        <f t="shared" si="72"/>
        <v>0</v>
      </c>
      <c r="W106" s="6">
        <f t="shared" si="72"/>
        <v>0</v>
      </c>
      <c r="X106" s="6">
        <f t="shared" si="72"/>
        <v>0</v>
      </c>
      <c r="Y106" s="6">
        <f t="shared" si="72"/>
        <v>0</v>
      </c>
      <c r="Z106" s="6">
        <f t="shared" si="72"/>
        <v>0</v>
      </c>
      <c r="AA106" s="6">
        <f t="shared" si="72"/>
        <v>0</v>
      </c>
      <c r="AB106" s="6">
        <f t="shared" si="72"/>
        <v>0</v>
      </c>
      <c r="AC106" s="6">
        <f t="shared" si="72"/>
        <v>0</v>
      </c>
      <c r="AD106" s="6">
        <f t="shared" si="72"/>
        <v>0</v>
      </c>
      <c r="AE106" s="6">
        <f t="shared" si="72"/>
        <v>0</v>
      </c>
      <c r="AF106" s="6">
        <f t="shared" si="72"/>
        <v>0</v>
      </c>
      <c r="AG106" s="6"/>
    </row>
    <row r="107" spans="1:33" ht="96.75" customHeight="1" x14ac:dyDescent="0.4">
      <c r="A107" s="46"/>
      <c r="B107" s="47" t="s">
        <v>55</v>
      </c>
      <c r="C107" s="55">
        <v>6047</v>
      </c>
      <c r="D107" s="2">
        <v>471</v>
      </c>
      <c r="E107" s="2">
        <v>175</v>
      </c>
      <c r="F107" s="1">
        <f>ROUND(C107/12*$G$5,0)</f>
        <v>0</v>
      </c>
      <c r="G107" s="2">
        <f>ROUND(D107/12*$G$5,0)</f>
        <v>0</v>
      </c>
      <c r="H107" s="2">
        <f t="shared" ref="H107" si="73">ROUND(E107/12*$H$109,0)</f>
        <v>117</v>
      </c>
      <c r="I107" s="2">
        <v>0</v>
      </c>
      <c r="J107" s="2"/>
      <c r="K107" s="2"/>
      <c r="L107" s="2"/>
      <c r="M107" s="2"/>
      <c r="N107" s="2"/>
      <c r="O107" s="2"/>
      <c r="P107" s="3">
        <f t="shared" si="63"/>
        <v>0</v>
      </c>
      <c r="Q107" s="2">
        <f t="shared" ref="Q107" si="74">ROUND(I107/8*12,0)</f>
        <v>0</v>
      </c>
      <c r="R107" s="2">
        <f t="shared" ref="R107" si="75">Q107-E107</f>
        <v>-175</v>
      </c>
      <c r="S107" s="8"/>
      <c r="T107" s="7"/>
      <c r="U107" s="8"/>
      <c r="V107" s="8"/>
      <c r="W107" s="8"/>
      <c r="X107" s="38"/>
      <c r="Y107" s="7"/>
      <c r="Z107" s="8"/>
      <c r="AA107" s="8"/>
      <c r="AB107" s="8"/>
      <c r="AC107" s="8"/>
      <c r="AD107" s="8"/>
      <c r="AE107" s="8"/>
      <c r="AF107" s="8"/>
      <c r="AG107" s="34"/>
    </row>
    <row r="108" spans="1:33" ht="36" customHeight="1" x14ac:dyDescent="0.4">
      <c r="A108" s="44"/>
      <c r="B108" s="45" t="s">
        <v>56</v>
      </c>
      <c r="C108" s="56">
        <f t="shared" ref="C108:X108" si="76">C107+C106</f>
        <v>216836</v>
      </c>
      <c r="D108" s="57">
        <f t="shared" si="76"/>
        <v>10739</v>
      </c>
      <c r="E108" s="57">
        <v>6880</v>
      </c>
      <c r="F108" s="10">
        <f t="shared" si="76"/>
        <v>0</v>
      </c>
      <c r="G108" s="10">
        <f t="shared" si="76"/>
        <v>0</v>
      </c>
      <c r="H108" s="10">
        <f t="shared" si="76"/>
        <v>4586</v>
      </c>
      <c r="I108" s="10">
        <f>I106+I107</f>
        <v>3536</v>
      </c>
      <c r="J108" s="10" t="e">
        <f t="shared" si="76"/>
        <v>#REF!</v>
      </c>
      <c r="K108" s="10" t="e">
        <f t="shared" si="76"/>
        <v>#REF!</v>
      </c>
      <c r="L108" s="10" t="e">
        <f t="shared" si="76"/>
        <v>#REF!</v>
      </c>
      <c r="M108" s="10" t="e">
        <f t="shared" si="76"/>
        <v>#REF!</v>
      </c>
      <c r="N108" s="10" t="e">
        <f t="shared" si="76"/>
        <v>#REF!</v>
      </c>
      <c r="O108" s="10" t="e">
        <f t="shared" si="76"/>
        <v>#REF!</v>
      </c>
      <c r="P108" s="5">
        <f t="shared" si="63"/>
        <v>77.099999999999994</v>
      </c>
      <c r="Q108" s="10">
        <f t="shared" si="76"/>
        <v>5305</v>
      </c>
      <c r="R108" s="10">
        <f t="shared" si="76"/>
        <v>-1575</v>
      </c>
      <c r="S108" s="10">
        <f t="shared" si="76"/>
        <v>-1419</v>
      </c>
      <c r="T108" s="10">
        <f t="shared" si="76"/>
        <v>0</v>
      </c>
      <c r="U108" s="10">
        <f t="shared" si="76"/>
        <v>0</v>
      </c>
      <c r="V108" s="10">
        <f t="shared" si="76"/>
        <v>0</v>
      </c>
      <c r="W108" s="10">
        <f t="shared" si="76"/>
        <v>0</v>
      </c>
      <c r="X108" s="10">
        <f t="shared" si="76"/>
        <v>0</v>
      </c>
      <c r="Y108" s="10">
        <f t="shared" ref="Y108:AF108" si="77">Y107+Y106</f>
        <v>0</v>
      </c>
      <c r="Z108" s="10">
        <f t="shared" si="77"/>
        <v>0</v>
      </c>
      <c r="AA108" s="10">
        <f t="shared" si="77"/>
        <v>0</v>
      </c>
      <c r="AB108" s="10">
        <f t="shared" si="77"/>
        <v>0</v>
      </c>
      <c r="AC108" s="10">
        <f t="shared" si="77"/>
        <v>0</v>
      </c>
      <c r="AD108" s="10">
        <f t="shared" si="77"/>
        <v>0</v>
      </c>
      <c r="AE108" s="10">
        <f t="shared" si="77"/>
        <v>0</v>
      </c>
      <c r="AF108" s="10">
        <f t="shared" si="77"/>
        <v>0</v>
      </c>
      <c r="AG108" s="10"/>
    </row>
    <row r="109" spans="1:33" x14ac:dyDescent="0.4">
      <c r="C109" s="40"/>
      <c r="D109" s="40"/>
      <c r="E109" s="40"/>
      <c r="F109" s="40"/>
      <c r="G109" s="40"/>
      <c r="H109" s="40">
        <v>8</v>
      </c>
      <c r="J109" s="40"/>
      <c r="K109" s="40"/>
      <c r="L109" s="40"/>
      <c r="M109" s="40"/>
      <c r="N109" s="40"/>
      <c r="O109" s="40"/>
      <c r="P109" s="41"/>
      <c r="Q109" s="41"/>
      <c r="T109" s="40"/>
      <c r="U109" s="39"/>
    </row>
    <row r="110" spans="1:33" x14ac:dyDescent="0.4">
      <c r="C110" s="40"/>
      <c r="D110" s="40"/>
      <c r="E110" s="40"/>
      <c r="F110" s="40"/>
      <c r="G110" s="40"/>
      <c r="H110" s="40"/>
      <c r="I110" s="40"/>
      <c r="J110" s="40"/>
      <c r="K110" s="40"/>
      <c r="L110" s="40"/>
      <c r="M110" s="40"/>
      <c r="N110" s="40"/>
      <c r="O110" s="40"/>
    </row>
    <row r="111" spans="1:33" x14ac:dyDescent="0.4">
      <c r="F111" s="73"/>
      <c r="G111" s="73"/>
      <c r="H111" s="73"/>
      <c r="I111" s="40"/>
      <c r="J111" s="73"/>
      <c r="K111" s="73"/>
      <c r="L111" s="73"/>
      <c r="M111" s="73"/>
      <c r="N111" s="73"/>
      <c r="O111" s="73"/>
      <c r="P111" s="73"/>
      <c r="Q111" s="73"/>
      <c r="R111" s="73"/>
      <c r="S111" s="73"/>
      <c r="T111" s="73"/>
      <c r="U111" s="73"/>
      <c r="V111" s="73"/>
      <c r="W111" s="73"/>
      <c r="X111" s="73"/>
      <c r="Y111" s="15"/>
      <c r="Z111" s="15"/>
      <c r="AA111" s="15"/>
      <c r="AB111" s="15"/>
      <c r="AC111" s="15"/>
      <c r="AD111" s="15"/>
      <c r="AE111" s="15"/>
      <c r="AF111" s="15"/>
    </row>
    <row r="112" spans="1:33" x14ac:dyDescent="0.4">
      <c r="I112" s="73"/>
    </row>
  </sheetData>
  <mergeCells count="36">
    <mergeCell ref="I14:I16"/>
    <mergeCell ref="P14:P16"/>
    <mergeCell ref="A1:I5"/>
    <mergeCell ref="P1:AG1"/>
    <mergeCell ref="AF14:AF16"/>
    <mergeCell ref="AD14:AD16"/>
    <mergeCell ref="AD13:AF13"/>
    <mergeCell ref="Y13:AC13"/>
    <mergeCell ref="Y14:Y16"/>
    <mergeCell ref="AC14:AC16"/>
    <mergeCell ref="Z15:Z16"/>
    <mergeCell ref="AA15:AA16"/>
    <mergeCell ref="AB14:AB16"/>
    <mergeCell ref="Z14:AA14"/>
    <mergeCell ref="A13:A16"/>
    <mergeCell ref="B13:B16"/>
    <mergeCell ref="C13:E13"/>
    <mergeCell ref="F13:H13"/>
    <mergeCell ref="C14:C16"/>
    <mergeCell ref="E14:E16"/>
    <mergeCell ref="G14:H16"/>
    <mergeCell ref="F14:F16"/>
    <mergeCell ref="U14:W14"/>
    <mergeCell ref="AE14:AE16"/>
    <mergeCell ref="T13:X13"/>
    <mergeCell ref="AG13:AG16"/>
    <mergeCell ref="X14:X16"/>
    <mergeCell ref="W15:W16"/>
    <mergeCell ref="T14:T16"/>
    <mergeCell ref="V15:V16"/>
    <mergeCell ref="U15:U16"/>
    <mergeCell ref="J13:J16"/>
    <mergeCell ref="K13:O13"/>
    <mergeCell ref="R14:R16"/>
    <mergeCell ref="S15:S16"/>
    <mergeCell ref="Q14:Q16"/>
  </mergeCells>
  <conditionalFormatting sqref="AG108 AG24 AG105:AG106 AG31 AG35 AG58:AG59 AG61 AG67 Y19:AF108 R107:R108 J24:Q24 J31:Q31 J35:Q35 J58:Q59 J61:Q61 J67:Q67 P19:Q23 P25:Q30 P32:Q34 P36:Q57 P60:Q60 P62:Q66 P68:Q104 P107:W107 R19:X104 J105:X106 J108:X108 C19:H108">
    <cfRule type="cellIs" dxfId="6" priority="8" operator="lessThan">
      <formula>0</formula>
    </cfRule>
  </conditionalFormatting>
  <conditionalFormatting sqref="J107:O107 J68:O104 J62:O66 J60:O60 J36:O57 J32:O34 J25:O30 J19:O23">
    <cfRule type="cellIs" dxfId="5" priority="7" operator="lessThan">
      <formula>0</formula>
    </cfRule>
  </conditionalFormatting>
  <conditionalFormatting sqref="I19:I108">
    <cfRule type="cellIs" dxfId="4" priority="1" operator="lessThan">
      <formula>0</formula>
    </cfRule>
  </conditionalFormatting>
  <printOptions verticalCentered="1"/>
  <pageMargins left="0.59055118110236227" right="0" top="0" bottom="0" header="0" footer="0"/>
  <pageSetup paperSize="9" scale="2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59999389629810485"/>
  </sheetPr>
  <dimension ref="A1:BA114"/>
  <sheetViews>
    <sheetView view="pageBreakPreview" zoomScale="50" zoomScaleNormal="50" zoomScaleSheetLayoutView="50" workbookViewId="0">
      <pane xSplit="2" ySplit="18" topLeftCell="E19" activePane="bottomRight" state="frozen"/>
      <selection activeCell="K120" sqref="K120"/>
      <selection pane="topRight" activeCell="K120" sqref="K120"/>
      <selection pane="bottomLeft" activeCell="K120" sqref="K120"/>
      <selection pane="bottomRight" activeCell="R19" sqref="R19"/>
    </sheetView>
  </sheetViews>
  <sheetFormatPr defaultRowHeight="27.75" x14ac:dyDescent="0.4"/>
  <cols>
    <col min="1" max="1" width="7.44140625" style="13" customWidth="1"/>
    <col min="2" max="2" width="85.44140625" style="13" customWidth="1"/>
    <col min="3" max="3" width="18.109375" style="13" hidden="1" customWidth="1"/>
    <col min="4" max="4" width="20.77734375" style="13" hidden="1" customWidth="1"/>
    <col min="5" max="5" width="30.77734375" style="13" customWidth="1"/>
    <col min="6" max="6" width="19" style="13" hidden="1" customWidth="1"/>
    <col min="7" max="7" width="20.77734375" style="13" hidden="1" customWidth="1"/>
    <col min="8" max="8" width="29.33203125" style="13" customWidth="1"/>
    <col min="9" max="9" width="35.77734375" style="13" customWidth="1"/>
    <col min="10" max="10" width="22.5546875" style="13" hidden="1" customWidth="1"/>
    <col min="11" max="14" width="16.109375" style="13" hidden="1" customWidth="1"/>
    <col min="15" max="15" width="12" style="13" hidden="1" customWidth="1"/>
    <col min="16" max="16" width="32" style="13" customWidth="1"/>
    <col min="17" max="17" width="37" style="13" customWidth="1"/>
    <col min="18" max="18" width="27" style="13" customWidth="1"/>
    <col min="19" max="19" width="37.44140625" style="13" customWidth="1"/>
    <col min="20" max="26" width="16.109375" style="13" hidden="1" customWidth="1"/>
    <col min="27" max="27" width="19.77734375" style="13" hidden="1" customWidth="1"/>
    <col min="28" max="30" width="16.109375" style="13" hidden="1" customWidth="1"/>
    <col min="31" max="31" width="21.6640625" style="13" hidden="1" customWidth="1"/>
    <col min="32" max="32" width="16.109375" style="13" hidden="1" customWidth="1"/>
    <col min="33" max="33" width="42.88671875" style="13" customWidth="1"/>
    <col min="34" max="41" width="8.88671875" style="13" customWidth="1"/>
    <col min="42" max="16384" width="8.88671875" style="13"/>
  </cols>
  <sheetData>
    <row r="1" spans="1:53" ht="63.75" customHeight="1" x14ac:dyDescent="0.4">
      <c r="A1" s="105" t="s">
        <v>119</v>
      </c>
      <c r="B1" s="105"/>
      <c r="C1" s="105"/>
      <c r="D1" s="105"/>
      <c r="E1" s="105"/>
      <c r="F1" s="105"/>
      <c r="G1" s="105"/>
      <c r="H1" s="105"/>
      <c r="I1" s="105"/>
      <c r="J1" s="14"/>
      <c r="K1" s="14"/>
      <c r="L1" s="14"/>
      <c r="M1" s="14"/>
      <c r="N1" s="14"/>
      <c r="O1" s="14"/>
      <c r="P1" s="106" t="s">
        <v>129</v>
      </c>
      <c r="Q1" s="106"/>
      <c r="R1" s="106"/>
      <c r="S1" s="106"/>
      <c r="T1" s="106"/>
      <c r="U1" s="106"/>
      <c r="V1" s="106"/>
      <c r="W1" s="106"/>
      <c r="X1" s="106"/>
      <c r="Y1" s="106"/>
      <c r="Z1" s="106"/>
      <c r="AA1" s="106"/>
      <c r="AB1" s="106"/>
      <c r="AC1" s="106"/>
      <c r="AD1" s="106"/>
      <c r="AE1" s="106"/>
      <c r="AF1" s="106"/>
      <c r="AG1" s="106"/>
    </row>
    <row r="2" spans="1:53" ht="63.75" hidden="1" customHeight="1" x14ac:dyDescent="0.4">
      <c r="A2" s="105"/>
      <c r="B2" s="105"/>
      <c r="C2" s="105"/>
      <c r="D2" s="105"/>
      <c r="E2" s="105"/>
      <c r="F2" s="105"/>
      <c r="G2" s="105"/>
      <c r="H2" s="105"/>
      <c r="I2" s="105"/>
      <c r="J2" s="73"/>
      <c r="K2" s="73"/>
      <c r="L2" s="73"/>
      <c r="M2" s="73"/>
      <c r="N2" s="73"/>
      <c r="O2" s="73"/>
      <c r="P2" s="73"/>
      <c r="Q2" s="73"/>
      <c r="R2" s="73"/>
      <c r="S2" s="73"/>
      <c r="T2" s="73"/>
      <c r="U2" s="73"/>
      <c r="V2" s="73"/>
      <c r="W2" s="73"/>
      <c r="Y2" s="73"/>
      <c r="Z2" s="73"/>
      <c r="AA2" s="73"/>
      <c r="AB2" s="73"/>
      <c r="AC2" s="73"/>
      <c r="AD2" s="73"/>
      <c r="AE2" s="73"/>
      <c r="AF2" s="73"/>
    </row>
    <row r="3" spans="1:53" ht="63.75" hidden="1" customHeight="1" x14ac:dyDescent="0.4">
      <c r="A3" s="105"/>
      <c r="B3" s="105"/>
      <c r="C3" s="105"/>
      <c r="D3" s="105"/>
      <c r="E3" s="105"/>
      <c r="F3" s="105"/>
      <c r="G3" s="105"/>
      <c r="H3" s="105"/>
      <c r="I3" s="105"/>
      <c r="J3" s="73"/>
      <c r="K3" s="73"/>
      <c r="L3" s="73"/>
      <c r="M3" s="73"/>
      <c r="N3" s="73"/>
      <c r="O3" s="73"/>
      <c r="P3" s="73"/>
      <c r="Q3" s="73"/>
      <c r="R3" s="73"/>
      <c r="S3" s="73"/>
      <c r="T3" s="73"/>
      <c r="U3" s="73"/>
      <c r="V3" s="73"/>
      <c r="W3" s="73"/>
      <c r="Y3" s="73"/>
      <c r="Z3" s="73"/>
      <c r="AA3" s="73"/>
      <c r="AB3" s="73"/>
      <c r="AC3" s="73"/>
      <c r="AD3" s="73"/>
      <c r="AE3" s="73"/>
      <c r="AF3" s="73"/>
    </row>
    <row r="4" spans="1:53" ht="63.75" hidden="1" customHeight="1" x14ac:dyDescent="0.4">
      <c r="A4" s="105"/>
      <c r="B4" s="105"/>
      <c r="C4" s="105"/>
      <c r="D4" s="105"/>
      <c r="E4" s="105"/>
      <c r="F4" s="105"/>
      <c r="G4" s="105"/>
      <c r="H4" s="105"/>
      <c r="I4" s="105"/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  <c r="U4" s="73"/>
      <c r="V4" s="73"/>
      <c r="W4" s="73"/>
      <c r="Y4" s="73"/>
      <c r="Z4" s="73"/>
      <c r="AA4" s="73"/>
      <c r="AB4" s="73"/>
      <c r="AC4" s="73"/>
      <c r="AD4" s="73"/>
      <c r="AE4" s="73"/>
      <c r="AF4" s="73"/>
    </row>
    <row r="5" spans="1:53" ht="28.5" customHeight="1" x14ac:dyDescent="0.4">
      <c r="A5" s="105"/>
      <c r="B5" s="105"/>
      <c r="C5" s="105"/>
      <c r="D5" s="105"/>
      <c r="E5" s="105"/>
      <c r="F5" s="105"/>
      <c r="G5" s="105"/>
      <c r="H5" s="105"/>
      <c r="I5" s="105"/>
      <c r="J5" s="73"/>
      <c r="K5" s="73"/>
      <c r="L5" s="73"/>
      <c r="M5" s="73"/>
      <c r="N5" s="73"/>
      <c r="O5" s="73"/>
      <c r="P5" s="73"/>
      <c r="Q5" s="73"/>
      <c r="R5" s="73"/>
      <c r="S5" s="73"/>
      <c r="T5" s="73"/>
      <c r="U5" s="73"/>
      <c r="V5" s="73"/>
      <c r="W5" s="73"/>
      <c r="Y5" s="73"/>
      <c r="Z5" s="73"/>
      <c r="AA5" s="73"/>
      <c r="AB5" s="73"/>
      <c r="AC5" s="73"/>
      <c r="AD5" s="73"/>
      <c r="AE5" s="73"/>
      <c r="AF5" s="73"/>
    </row>
    <row r="6" spans="1:53" ht="22.5" hidden="1" customHeight="1" x14ac:dyDescent="0.4">
      <c r="B6" s="73"/>
      <c r="C6" s="73"/>
      <c r="D6" s="73"/>
      <c r="E6" s="73"/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  <c r="Q6" s="73"/>
      <c r="R6" s="73"/>
      <c r="S6" s="73"/>
      <c r="T6" s="73"/>
      <c r="U6" s="73"/>
      <c r="V6" s="73"/>
      <c r="W6" s="73"/>
      <c r="Y6" s="73"/>
      <c r="Z6" s="73"/>
      <c r="AA6" s="73"/>
      <c r="AB6" s="73"/>
      <c r="AC6" s="73"/>
      <c r="AD6" s="73"/>
      <c r="AE6" s="73"/>
      <c r="AF6" s="73"/>
    </row>
    <row r="7" spans="1:53" ht="28.5" hidden="1" customHeight="1" x14ac:dyDescent="0.4">
      <c r="B7" s="73"/>
      <c r="C7" s="73"/>
      <c r="D7" s="73"/>
      <c r="E7" s="73"/>
      <c r="F7" s="73"/>
      <c r="G7" s="73"/>
      <c r="H7" s="73"/>
      <c r="I7" s="73"/>
      <c r="J7" s="73"/>
      <c r="K7" s="73"/>
      <c r="L7" s="73"/>
      <c r="M7" s="73"/>
      <c r="N7" s="73"/>
      <c r="O7" s="73"/>
      <c r="P7" s="73"/>
      <c r="Q7" s="73"/>
      <c r="R7" s="73"/>
      <c r="S7" s="73"/>
      <c r="T7" s="73"/>
      <c r="U7" s="73"/>
      <c r="V7" s="73"/>
      <c r="W7" s="73"/>
      <c r="Y7" s="73"/>
      <c r="Z7" s="73"/>
      <c r="AA7" s="73"/>
      <c r="AB7" s="73"/>
      <c r="AC7" s="73"/>
      <c r="AD7" s="73"/>
      <c r="AE7" s="73"/>
      <c r="AF7" s="73"/>
    </row>
    <row r="8" spans="1:53" ht="63.75" hidden="1" customHeight="1" x14ac:dyDescent="0.4"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  <c r="Q8" s="73"/>
      <c r="R8" s="73"/>
      <c r="S8" s="73"/>
      <c r="T8" s="73"/>
      <c r="U8" s="73"/>
      <c r="V8" s="73"/>
      <c r="W8" s="73"/>
      <c r="Y8" s="73"/>
      <c r="Z8" s="73"/>
      <c r="AA8" s="73"/>
      <c r="AB8" s="73"/>
      <c r="AC8" s="73"/>
      <c r="AD8" s="73"/>
      <c r="AE8" s="73"/>
      <c r="AF8" s="73"/>
    </row>
    <row r="9" spans="1:53" ht="3" hidden="1" customHeight="1" x14ac:dyDescent="0.4">
      <c r="B9" s="73"/>
      <c r="C9" s="73"/>
      <c r="D9" s="73"/>
      <c r="E9" s="73"/>
      <c r="F9" s="73"/>
      <c r="G9" s="73"/>
      <c r="H9" s="73"/>
      <c r="I9" s="73"/>
      <c r="J9" s="73"/>
      <c r="K9" s="73"/>
      <c r="L9" s="73"/>
      <c r="M9" s="73"/>
      <c r="N9" s="73"/>
      <c r="O9" s="73"/>
      <c r="P9" s="73"/>
      <c r="Q9" s="73"/>
      <c r="R9" s="73"/>
      <c r="S9" s="73"/>
      <c r="T9" s="73"/>
      <c r="U9" s="73"/>
      <c r="V9" s="73"/>
      <c r="W9" s="73"/>
      <c r="Y9" s="73"/>
      <c r="Z9" s="73"/>
      <c r="AA9" s="73"/>
      <c r="AB9" s="73"/>
      <c r="AC9" s="73"/>
      <c r="AD9" s="73"/>
      <c r="AE9" s="73"/>
      <c r="AF9" s="73"/>
    </row>
    <row r="10" spans="1:53" ht="20.25" hidden="1" customHeight="1" x14ac:dyDescent="0.4">
      <c r="B10" s="73"/>
      <c r="C10" s="73"/>
      <c r="D10" s="73"/>
      <c r="E10" s="73"/>
      <c r="F10" s="73"/>
      <c r="G10" s="73"/>
      <c r="H10" s="73"/>
      <c r="I10" s="73"/>
      <c r="J10" s="73"/>
      <c r="K10" s="73"/>
      <c r="L10" s="73"/>
      <c r="M10" s="73"/>
      <c r="N10" s="73"/>
      <c r="O10" s="73"/>
      <c r="P10" s="73"/>
      <c r="Q10" s="73"/>
      <c r="R10" s="73"/>
      <c r="S10" s="73"/>
      <c r="T10" s="73"/>
      <c r="U10" s="73"/>
      <c r="V10" s="73"/>
      <c r="W10" s="73"/>
      <c r="Y10" s="73"/>
      <c r="Z10" s="73"/>
      <c r="AA10" s="73"/>
      <c r="AB10" s="73"/>
      <c r="AC10" s="73"/>
      <c r="AD10" s="73"/>
      <c r="AE10" s="73"/>
      <c r="AF10" s="73"/>
    </row>
    <row r="11" spans="1:53" ht="11.25" hidden="1" customHeight="1" x14ac:dyDescent="0.4"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  <c r="Q11" s="73"/>
      <c r="R11" s="73"/>
      <c r="S11" s="73"/>
      <c r="T11" s="73"/>
      <c r="U11" s="73"/>
      <c r="V11" s="73"/>
      <c r="W11" s="73"/>
      <c r="Y11" s="73"/>
      <c r="Z11" s="73"/>
      <c r="AA11" s="73"/>
      <c r="AB11" s="73"/>
      <c r="AC11" s="73"/>
      <c r="AD11" s="73"/>
      <c r="AE11" s="73"/>
      <c r="AF11" s="73"/>
    </row>
    <row r="12" spans="1:53" ht="26.25" hidden="1" customHeight="1" x14ac:dyDescent="0.4"/>
    <row r="13" spans="1:53" s="16" customFormat="1" ht="258.75" customHeight="1" x14ac:dyDescent="0.2">
      <c r="A13" s="89" t="s">
        <v>0</v>
      </c>
      <c r="B13" s="89" t="s">
        <v>1</v>
      </c>
      <c r="C13" s="89" t="s">
        <v>125</v>
      </c>
      <c r="D13" s="89"/>
      <c r="E13" s="89"/>
      <c r="F13" s="89" t="s">
        <v>120</v>
      </c>
      <c r="G13" s="89"/>
      <c r="H13" s="95"/>
      <c r="I13" s="71" t="s">
        <v>121</v>
      </c>
      <c r="J13" s="89" t="s">
        <v>74</v>
      </c>
      <c r="K13" s="89" t="s">
        <v>74</v>
      </c>
      <c r="L13" s="89"/>
      <c r="M13" s="89"/>
      <c r="N13" s="89"/>
      <c r="O13" s="89"/>
      <c r="P13" s="71" t="s">
        <v>122</v>
      </c>
      <c r="Q13" s="71" t="s">
        <v>123</v>
      </c>
      <c r="R13" s="71" t="s">
        <v>124</v>
      </c>
      <c r="S13" s="71" t="s">
        <v>2</v>
      </c>
      <c r="T13" s="93" t="s">
        <v>3</v>
      </c>
      <c r="U13" s="93"/>
      <c r="V13" s="93"/>
      <c r="W13" s="93"/>
      <c r="X13" s="93"/>
      <c r="Y13" s="89" t="s">
        <v>3</v>
      </c>
      <c r="Z13" s="89"/>
      <c r="AA13" s="89"/>
      <c r="AB13" s="89"/>
      <c r="AC13" s="89"/>
      <c r="AD13" s="89" t="s">
        <v>70</v>
      </c>
      <c r="AE13" s="89"/>
      <c r="AF13" s="89"/>
      <c r="AG13" s="89" t="s">
        <v>4</v>
      </c>
    </row>
    <row r="14" spans="1:53" s="16" customFormat="1" ht="47.25" hidden="1" customHeight="1" x14ac:dyDescent="0.2">
      <c r="A14" s="89"/>
      <c r="B14" s="89"/>
      <c r="C14" s="94" t="s">
        <v>63</v>
      </c>
      <c r="D14" s="74"/>
      <c r="E14" s="90" t="s">
        <v>57</v>
      </c>
      <c r="F14" s="102" t="s">
        <v>63</v>
      </c>
      <c r="G14" s="96"/>
      <c r="H14" s="97"/>
      <c r="I14" s="90" t="s">
        <v>57</v>
      </c>
      <c r="J14" s="89"/>
      <c r="K14" s="71"/>
      <c r="L14" s="71"/>
      <c r="M14" s="71"/>
      <c r="N14" s="71"/>
      <c r="O14" s="71"/>
      <c r="P14" s="90" t="s">
        <v>57</v>
      </c>
      <c r="Q14" s="90" t="s">
        <v>57</v>
      </c>
      <c r="R14" s="90" t="s">
        <v>57</v>
      </c>
      <c r="S14" s="71"/>
      <c r="T14" s="94" t="s">
        <v>64</v>
      </c>
      <c r="U14" s="89" t="s">
        <v>5</v>
      </c>
      <c r="V14" s="89"/>
      <c r="W14" s="89"/>
      <c r="X14" s="89" t="s">
        <v>58</v>
      </c>
      <c r="Y14" s="94" t="s">
        <v>63</v>
      </c>
      <c r="Z14" s="89" t="s">
        <v>5</v>
      </c>
      <c r="AA14" s="89"/>
      <c r="AB14" s="89" t="s">
        <v>65</v>
      </c>
      <c r="AC14" s="89" t="s">
        <v>66</v>
      </c>
      <c r="AD14" s="89" t="s">
        <v>68</v>
      </c>
      <c r="AE14" s="89" t="s">
        <v>69</v>
      </c>
      <c r="AF14" s="89" t="s">
        <v>67</v>
      </c>
      <c r="AG14" s="89"/>
    </row>
    <row r="15" spans="1:53" s="16" customFormat="1" ht="36.75" hidden="1" customHeight="1" x14ac:dyDescent="0.2">
      <c r="A15" s="89"/>
      <c r="B15" s="89"/>
      <c r="C15" s="94"/>
      <c r="D15" s="74" t="s">
        <v>75</v>
      </c>
      <c r="E15" s="91"/>
      <c r="F15" s="103"/>
      <c r="G15" s="98"/>
      <c r="H15" s="99"/>
      <c r="I15" s="91"/>
      <c r="J15" s="89"/>
      <c r="K15" s="71"/>
      <c r="L15" s="71"/>
      <c r="M15" s="71"/>
      <c r="N15" s="71"/>
      <c r="O15" s="71"/>
      <c r="P15" s="91"/>
      <c r="Q15" s="91"/>
      <c r="R15" s="91"/>
      <c r="S15" s="89" t="s">
        <v>57</v>
      </c>
      <c r="T15" s="94"/>
      <c r="U15" s="89" t="s">
        <v>8</v>
      </c>
      <c r="V15" s="89" t="s">
        <v>9</v>
      </c>
      <c r="W15" s="89" t="s">
        <v>7</v>
      </c>
      <c r="X15" s="89"/>
      <c r="Y15" s="94"/>
      <c r="Z15" s="89" t="s">
        <v>6</v>
      </c>
      <c r="AA15" s="89" t="s">
        <v>57</v>
      </c>
      <c r="AB15" s="89"/>
      <c r="AC15" s="89"/>
      <c r="AD15" s="89"/>
      <c r="AE15" s="89"/>
      <c r="AF15" s="89"/>
      <c r="AG15" s="89"/>
    </row>
    <row r="16" spans="1:53" s="16" customFormat="1" ht="36.75" hidden="1" customHeight="1" x14ac:dyDescent="0.2">
      <c r="A16" s="89"/>
      <c r="B16" s="89"/>
      <c r="C16" s="94"/>
      <c r="D16" s="74"/>
      <c r="E16" s="92"/>
      <c r="F16" s="104"/>
      <c r="G16" s="100"/>
      <c r="H16" s="101"/>
      <c r="I16" s="92"/>
      <c r="J16" s="89"/>
      <c r="K16" s="71" t="s">
        <v>8</v>
      </c>
      <c r="L16" s="71" t="s">
        <v>9</v>
      </c>
      <c r="M16" s="71" t="s">
        <v>10</v>
      </c>
      <c r="N16" s="71" t="s">
        <v>11</v>
      </c>
      <c r="O16" s="71" t="s">
        <v>7</v>
      </c>
      <c r="P16" s="92"/>
      <c r="Q16" s="92"/>
      <c r="R16" s="92"/>
      <c r="S16" s="89"/>
      <c r="T16" s="94"/>
      <c r="U16" s="89"/>
      <c r="V16" s="89"/>
      <c r="W16" s="89"/>
      <c r="X16" s="89"/>
      <c r="Y16" s="94"/>
      <c r="Z16" s="89"/>
      <c r="AA16" s="89"/>
      <c r="AB16" s="89"/>
      <c r="AC16" s="89"/>
      <c r="AD16" s="89"/>
      <c r="AE16" s="89"/>
      <c r="AF16" s="89"/>
      <c r="AG16" s="8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19"/>
      <c r="AW16" s="19"/>
      <c r="AX16" s="19"/>
      <c r="AY16" s="19"/>
      <c r="AZ16" s="19"/>
      <c r="BA16" s="19"/>
    </row>
    <row r="17" spans="1:53" s="22" customFormat="1" ht="23.25" customHeight="1" x14ac:dyDescent="0.2">
      <c r="A17" s="20" t="s">
        <v>12</v>
      </c>
      <c r="B17" s="20" t="s">
        <v>13</v>
      </c>
      <c r="C17" s="52">
        <v>1</v>
      </c>
      <c r="D17" s="20">
        <v>2</v>
      </c>
      <c r="E17" s="20">
        <v>1</v>
      </c>
      <c r="F17" s="20">
        <v>6</v>
      </c>
      <c r="G17" s="20">
        <v>7</v>
      </c>
      <c r="H17" s="20">
        <v>2</v>
      </c>
      <c r="I17" s="20">
        <v>3</v>
      </c>
      <c r="J17" s="20" t="e">
        <f>#REF!+1</f>
        <v>#REF!</v>
      </c>
      <c r="K17" s="20" t="e">
        <f t="shared" ref="K17:O17" si="0">J17+1</f>
        <v>#REF!</v>
      </c>
      <c r="L17" s="20" t="e">
        <f t="shared" si="0"/>
        <v>#REF!</v>
      </c>
      <c r="M17" s="20" t="e">
        <f t="shared" si="0"/>
        <v>#REF!</v>
      </c>
      <c r="N17" s="20" t="e">
        <f t="shared" si="0"/>
        <v>#REF!</v>
      </c>
      <c r="O17" s="20" t="e">
        <f t="shared" si="0"/>
        <v>#REF!</v>
      </c>
      <c r="P17" s="20">
        <v>4</v>
      </c>
      <c r="Q17" s="20">
        <v>5</v>
      </c>
      <c r="R17" s="20">
        <v>6</v>
      </c>
      <c r="S17" s="20">
        <v>7</v>
      </c>
      <c r="T17" s="20" t="e">
        <f>#REF!+1</f>
        <v>#REF!</v>
      </c>
      <c r="U17" s="20" t="e">
        <f t="shared" ref="U17:AC17" si="1">T17+1</f>
        <v>#REF!</v>
      </c>
      <c r="V17" s="20" t="e">
        <f t="shared" si="1"/>
        <v>#REF!</v>
      </c>
      <c r="W17" s="20" t="e">
        <f t="shared" si="1"/>
        <v>#REF!</v>
      </c>
      <c r="X17" s="20" t="e">
        <f t="shared" si="1"/>
        <v>#REF!</v>
      </c>
      <c r="Y17" s="20" t="e">
        <f t="shared" si="1"/>
        <v>#REF!</v>
      </c>
      <c r="Z17" s="20" t="e">
        <f t="shared" si="1"/>
        <v>#REF!</v>
      </c>
      <c r="AA17" s="20" t="e">
        <f t="shared" si="1"/>
        <v>#REF!</v>
      </c>
      <c r="AB17" s="20" t="e">
        <f t="shared" si="1"/>
        <v>#REF!</v>
      </c>
      <c r="AC17" s="20" t="e">
        <f t="shared" si="1"/>
        <v>#REF!</v>
      </c>
      <c r="AD17" s="20"/>
      <c r="AE17" s="20"/>
      <c r="AF17" s="20"/>
      <c r="AG17" s="20">
        <v>8</v>
      </c>
      <c r="AH17" s="21"/>
      <c r="AI17" s="21"/>
      <c r="AJ17" s="21"/>
      <c r="AK17" s="21"/>
      <c r="AL17" s="21"/>
      <c r="AM17" s="21"/>
      <c r="AN17" s="21"/>
      <c r="AO17" s="21"/>
      <c r="AP17" s="21"/>
      <c r="AQ17" s="21"/>
      <c r="AR17" s="21"/>
      <c r="AS17" s="21"/>
      <c r="AT17" s="21"/>
      <c r="AU17" s="21"/>
      <c r="AV17" s="21"/>
      <c r="AW17" s="21"/>
      <c r="AX17" s="21"/>
      <c r="AY17" s="21"/>
      <c r="AZ17" s="21"/>
      <c r="BA17" s="21"/>
    </row>
    <row r="18" spans="1:53" ht="23.25" hidden="1" customHeight="1" x14ac:dyDescent="0.4">
      <c r="A18" s="23"/>
      <c r="B18" s="24" t="s">
        <v>14</v>
      </c>
      <c r="C18" s="23"/>
      <c r="D18" s="23"/>
      <c r="E18" s="23"/>
      <c r="F18" s="25"/>
      <c r="G18" s="23"/>
      <c r="H18" s="23"/>
      <c r="I18" s="23"/>
      <c r="J18" s="23"/>
      <c r="K18" s="23"/>
      <c r="L18" s="23"/>
      <c r="M18" s="23"/>
      <c r="N18" s="23"/>
      <c r="O18" s="23"/>
      <c r="P18" s="26"/>
      <c r="Q18" s="26"/>
      <c r="R18" s="23"/>
      <c r="S18" s="27"/>
      <c r="T18" s="28"/>
      <c r="U18" s="27"/>
      <c r="V18" s="27"/>
      <c r="W18" s="27"/>
      <c r="X18" s="29"/>
      <c r="Y18" s="25"/>
      <c r="Z18" s="27"/>
      <c r="AA18" s="27"/>
      <c r="AB18" s="27"/>
      <c r="AC18" s="27"/>
      <c r="AD18" s="30"/>
      <c r="AE18" s="30"/>
      <c r="AF18" s="30"/>
      <c r="AG18" s="31"/>
      <c r="AH18" s="31"/>
      <c r="AI18" s="31"/>
      <c r="AJ18" s="31"/>
      <c r="AK18" s="31"/>
      <c r="AL18" s="31"/>
      <c r="AM18" s="31"/>
      <c r="AN18" s="31"/>
      <c r="AO18" s="31"/>
      <c r="AP18" s="31"/>
      <c r="AQ18" s="31"/>
      <c r="AR18" s="31"/>
      <c r="AS18" s="31"/>
      <c r="AT18" s="31"/>
      <c r="AU18" s="31"/>
      <c r="AV18" s="31"/>
      <c r="AW18" s="31"/>
      <c r="AX18" s="31"/>
      <c r="AY18" s="31"/>
      <c r="AZ18" s="31"/>
      <c r="BA18" s="31"/>
    </row>
    <row r="19" spans="1:53" ht="55.5" x14ac:dyDescent="0.4">
      <c r="A19" s="58">
        <v>1</v>
      </c>
      <c r="B19" s="59" t="s">
        <v>77</v>
      </c>
      <c r="C19" s="1">
        <v>39877</v>
      </c>
      <c r="D19" s="2">
        <v>0</v>
      </c>
      <c r="E19" s="3">
        <v>41010376.049999997</v>
      </c>
      <c r="F19" s="1">
        <f t="shared" ref="F19:G23" si="2">ROUND(C19/12*$G$5,0)</f>
        <v>0</v>
      </c>
      <c r="G19" s="2">
        <f t="shared" si="2"/>
        <v>0</v>
      </c>
      <c r="H19" s="3">
        <f>ROUND(E19/12*$H$111,2)</f>
        <v>27340250.699999999</v>
      </c>
      <c r="I19" s="3">
        <v>32362352.370000001</v>
      </c>
      <c r="J19" s="2"/>
      <c r="K19" s="2"/>
      <c r="L19" s="2"/>
      <c r="M19" s="2"/>
      <c r="N19" s="2"/>
      <c r="O19" s="2"/>
      <c r="P19" s="3">
        <f>IFERROR(ROUND(I19/H19*100,2),0)</f>
        <v>118.37</v>
      </c>
      <c r="Q19" s="3">
        <f>ROUND(I19/8*12,2)</f>
        <v>48543528.560000002</v>
      </c>
      <c r="R19" s="3">
        <f>Q19-E19</f>
        <v>7533152.5100000054</v>
      </c>
      <c r="S19" s="2"/>
      <c r="T19" s="1"/>
      <c r="U19" s="2"/>
      <c r="V19" s="2"/>
      <c r="W19" s="2"/>
      <c r="X19" s="2"/>
      <c r="Y19" s="1">
        <f>Z19+AA19+AB19</f>
        <v>0</v>
      </c>
      <c r="Z19" s="2"/>
      <c r="AA19" s="2"/>
      <c r="AB19" s="2"/>
      <c r="AC19" s="2"/>
      <c r="AD19" s="11"/>
      <c r="AE19" s="11"/>
      <c r="AF19" s="11"/>
      <c r="AG19" s="32"/>
      <c r="AH19" s="31"/>
      <c r="AI19" s="31"/>
      <c r="AJ19" s="31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1"/>
    </row>
    <row r="20" spans="1:53" ht="55.5" x14ac:dyDescent="0.4">
      <c r="A20" s="58">
        <v>2</v>
      </c>
      <c r="B20" s="59" t="s">
        <v>78</v>
      </c>
      <c r="C20" s="1">
        <v>15788</v>
      </c>
      <c r="D20" s="2">
        <v>0</v>
      </c>
      <c r="E20" s="3">
        <v>69046537.129999995</v>
      </c>
      <c r="F20" s="1">
        <f t="shared" si="2"/>
        <v>0</v>
      </c>
      <c r="G20" s="2">
        <f t="shared" si="2"/>
        <v>0</v>
      </c>
      <c r="H20" s="3">
        <f t="shared" ref="H20:H57" si="3">ROUND(E20/12*$H$111,2)</f>
        <v>46031024.75</v>
      </c>
      <c r="I20" s="3">
        <v>46065613.659999996</v>
      </c>
      <c r="J20" s="2"/>
      <c r="K20" s="2"/>
      <c r="L20" s="2"/>
      <c r="M20" s="2"/>
      <c r="N20" s="2"/>
      <c r="O20" s="2"/>
      <c r="P20" s="3">
        <f t="shared" ref="P20:P83" si="4">IFERROR(ROUND(I20/H20*100,2),0)</f>
        <v>100.08</v>
      </c>
      <c r="Q20" s="3">
        <f t="shared" ref="Q20:Q23" si="5">ROUND(I20/8*12,2)</f>
        <v>69098420.489999995</v>
      </c>
      <c r="R20" s="3">
        <f t="shared" ref="R20:R57" si="6">Q20-E20</f>
        <v>51883.359999999404</v>
      </c>
      <c r="S20" s="2"/>
      <c r="T20" s="1"/>
      <c r="U20" s="2"/>
      <c r="V20" s="2"/>
      <c r="W20" s="2"/>
      <c r="X20" s="2"/>
      <c r="Y20" s="1">
        <f>Z20+AA20+AB20</f>
        <v>0</v>
      </c>
      <c r="Z20" s="2"/>
      <c r="AA20" s="2"/>
      <c r="AB20" s="2"/>
      <c r="AC20" s="2"/>
      <c r="AD20" s="12"/>
      <c r="AE20" s="12"/>
      <c r="AF20" s="12"/>
      <c r="AG20" s="33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</row>
    <row r="21" spans="1:53" ht="55.5" x14ac:dyDescent="0.4">
      <c r="A21" s="58">
        <v>3</v>
      </c>
      <c r="B21" s="59" t="s">
        <v>79</v>
      </c>
      <c r="C21" s="1">
        <v>11714</v>
      </c>
      <c r="D21" s="2">
        <v>10056</v>
      </c>
      <c r="E21" s="3">
        <v>0</v>
      </c>
      <c r="F21" s="1">
        <f t="shared" si="2"/>
        <v>0</v>
      </c>
      <c r="G21" s="2">
        <f t="shared" si="2"/>
        <v>0</v>
      </c>
      <c r="H21" s="3">
        <f t="shared" si="3"/>
        <v>0</v>
      </c>
      <c r="I21" s="3">
        <v>0</v>
      </c>
      <c r="J21" s="2"/>
      <c r="K21" s="2"/>
      <c r="L21" s="2"/>
      <c r="M21" s="2"/>
      <c r="N21" s="2"/>
      <c r="O21" s="2"/>
      <c r="P21" s="3">
        <f t="shared" si="4"/>
        <v>0</v>
      </c>
      <c r="Q21" s="3">
        <f t="shared" si="5"/>
        <v>0</v>
      </c>
      <c r="R21" s="3">
        <f t="shared" si="6"/>
        <v>0</v>
      </c>
      <c r="S21" s="2"/>
      <c r="T21" s="1"/>
      <c r="U21" s="2"/>
      <c r="V21" s="2"/>
      <c r="W21" s="2"/>
      <c r="X21" s="2"/>
      <c r="Y21" s="1">
        <f t="shared" ref="Y21:Y23" si="7">Z21+AA21+AB21</f>
        <v>0</v>
      </c>
      <c r="Z21" s="2"/>
      <c r="AA21" s="2"/>
      <c r="AB21" s="2"/>
      <c r="AC21" s="2"/>
      <c r="AD21" s="2"/>
      <c r="AE21" s="2"/>
      <c r="AF21" s="2"/>
      <c r="AG21" s="34"/>
    </row>
    <row r="22" spans="1:53" ht="55.5" x14ac:dyDescent="0.4">
      <c r="A22" s="58">
        <v>4</v>
      </c>
      <c r="B22" s="60" t="s">
        <v>80</v>
      </c>
      <c r="C22" s="1">
        <v>3283</v>
      </c>
      <c r="D22" s="2">
        <v>0</v>
      </c>
      <c r="E22" s="3">
        <v>0</v>
      </c>
      <c r="F22" s="1">
        <f t="shared" si="2"/>
        <v>0</v>
      </c>
      <c r="G22" s="2">
        <f t="shared" si="2"/>
        <v>0</v>
      </c>
      <c r="H22" s="3">
        <f t="shared" si="3"/>
        <v>0</v>
      </c>
      <c r="I22" s="3">
        <v>0</v>
      </c>
      <c r="J22" s="2"/>
      <c r="K22" s="2"/>
      <c r="L22" s="2"/>
      <c r="M22" s="2"/>
      <c r="N22" s="2"/>
      <c r="O22" s="2"/>
      <c r="P22" s="3">
        <f t="shared" si="4"/>
        <v>0</v>
      </c>
      <c r="Q22" s="3">
        <f t="shared" si="5"/>
        <v>0</v>
      </c>
      <c r="R22" s="3">
        <f t="shared" si="6"/>
        <v>0</v>
      </c>
      <c r="S22" s="2"/>
      <c r="T22" s="1"/>
      <c r="U22" s="2"/>
      <c r="V22" s="2"/>
      <c r="W22" s="2"/>
      <c r="X22" s="2"/>
      <c r="Y22" s="1">
        <f t="shared" si="7"/>
        <v>0</v>
      </c>
      <c r="Z22" s="2"/>
      <c r="AA22" s="2"/>
      <c r="AB22" s="2"/>
      <c r="AC22" s="2"/>
      <c r="AD22" s="2"/>
      <c r="AE22" s="2"/>
      <c r="AF22" s="2"/>
      <c r="AG22" s="34"/>
    </row>
    <row r="23" spans="1:53" ht="55.5" x14ac:dyDescent="0.4">
      <c r="A23" s="61">
        <v>5</v>
      </c>
      <c r="B23" s="62" t="s">
        <v>15</v>
      </c>
      <c r="C23" s="1">
        <v>8656</v>
      </c>
      <c r="D23" s="2">
        <v>0</v>
      </c>
      <c r="E23" s="3">
        <v>0</v>
      </c>
      <c r="F23" s="1">
        <f t="shared" si="2"/>
        <v>0</v>
      </c>
      <c r="G23" s="2">
        <f t="shared" si="2"/>
        <v>0</v>
      </c>
      <c r="H23" s="3">
        <f t="shared" si="3"/>
        <v>0</v>
      </c>
      <c r="I23" s="3">
        <v>0</v>
      </c>
      <c r="J23" s="2"/>
      <c r="K23" s="2"/>
      <c r="L23" s="2"/>
      <c r="M23" s="2"/>
      <c r="N23" s="2"/>
      <c r="O23" s="2"/>
      <c r="P23" s="3">
        <f t="shared" si="4"/>
        <v>0</v>
      </c>
      <c r="Q23" s="3">
        <f t="shared" si="5"/>
        <v>0</v>
      </c>
      <c r="R23" s="3">
        <f t="shared" si="6"/>
        <v>0</v>
      </c>
      <c r="S23" s="2"/>
      <c r="T23" s="1"/>
      <c r="U23" s="2"/>
      <c r="V23" s="2"/>
      <c r="W23" s="2"/>
      <c r="X23" s="2"/>
      <c r="Y23" s="1">
        <f t="shared" si="7"/>
        <v>0</v>
      </c>
      <c r="Z23" s="2"/>
      <c r="AA23" s="2"/>
      <c r="AB23" s="2"/>
      <c r="AC23" s="2"/>
      <c r="AD23" s="2"/>
      <c r="AE23" s="2"/>
      <c r="AF23" s="2"/>
      <c r="AG23" s="34"/>
    </row>
    <row r="24" spans="1:53" x14ac:dyDescent="0.4">
      <c r="A24" s="50"/>
      <c r="B24" s="51" t="s">
        <v>16</v>
      </c>
      <c r="C24" s="53">
        <v>79318</v>
      </c>
      <c r="D24" s="4">
        <v>10056</v>
      </c>
      <c r="E24" s="75">
        <v>110056913.17999999</v>
      </c>
      <c r="F24" s="4">
        <f t="shared" ref="F24:W24" si="8">SUM(F19:F23)</f>
        <v>0</v>
      </c>
      <c r="G24" s="4">
        <f t="shared" si="8"/>
        <v>0</v>
      </c>
      <c r="H24" s="75">
        <f t="shared" si="8"/>
        <v>73371275.450000003</v>
      </c>
      <c r="I24" s="75">
        <v>78427966.030000001</v>
      </c>
      <c r="J24" s="4">
        <f t="shared" si="8"/>
        <v>0</v>
      </c>
      <c r="K24" s="4">
        <f t="shared" si="8"/>
        <v>0</v>
      </c>
      <c r="L24" s="4">
        <f t="shared" si="8"/>
        <v>0</v>
      </c>
      <c r="M24" s="4">
        <f t="shared" si="8"/>
        <v>0</v>
      </c>
      <c r="N24" s="4">
        <f t="shared" si="8"/>
        <v>0</v>
      </c>
      <c r="O24" s="4">
        <f t="shared" si="8"/>
        <v>0</v>
      </c>
      <c r="P24" s="5">
        <f t="shared" si="4"/>
        <v>106.89</v>
      </c>
      <c r="Q24" s="75">
        <f t="shared" si="8"/>
        <v>117641949.05</v>
      </c>
      <c r="R24" s="75">
        <f t="shared" si="8"/>
        <v>7585035.8700000048</v>
      </c>
      <c r="S24" s="4">
        <f t="shared" si="8"/>
        <v>0</v>
      </c>
      <c r="T24" s="4">
        <f t="shared" si="8"/>
        <v>0</v>
      </c>
      <c r="U24" s="4">
        <f t="shared" si="8"/>
        <v>0</v>
      </c>
      <c r="V24" s="4">
        <f t="shared" si="8"/>
        <v>0</v>
      </c>
      <c r="W24" s="4">
        <f t="shared" si="8"/>
        <v>0</v>
      </c>
      <c r="X24" s="4">
        <f>SUM(X19:X23)</f>
        <v>0</v>
      </c>
      <c r="Y24" s="4">
        <f t="shared" ref="Y24:AC24" si="9">SUM(Y19:Y23)</f>
        <v>0</v>
      </c>
      <c r="Z24" s="4">
        <f t="shared" si="9"/>
        <v>0</v>
      </c>
      <c r="AA24" s="4">
        <f t="shared" si="9"/>
        <v>0</v>
      </c>
      <c r="AB24" s="4">
        <f t="shared" si="9"/>
        <v>0</v>
      </c>
      <c r="AC24" s="4">
        <f t="shared" si="9"/>
        <v>0</v>
      </c>
      <c r="AD24" s="4"/>
      <c r="AE24" s="4"/>
      <c r="AF24" s="4"/>
      <c r="AG24" s="4"/>
    </row>
    <row r="25" spans="1:53" x14ac:dyDescent="0.4">
      <c r="A25" s="63">
        <v>6</v>
      </c>
      <c r="B25" s="64" t="s">
        <v>17</v>
      </c>
      <c r="C25" s="1">
        <v>0</v>
      </c>
      <c r="D25" s="2">
        <v>0</v>
      </c>
      <c r="E25" s="3">
        <v>0</v>
      </c>
      <c r="F25" s="1">
        <f t="shared" ref="F25:G30" si="10">ROUND(C25/12*$G$5,0)</f>
        <v>0</v>
      </c>
      <c r="G25" s="2">
        <f t="shared" si="10"/>
        <v>0</v>
      </c>
      <c r="H25" s="3">
        <f t="shared" si="3"/>
        <v>0</v>
      </c>
      <c r="I25" s="3">
        <v>0</v>
      </c>
      <c r="J25" s="2"/>
      <c r="K25" s="2"/>
      <c r="L25" s="2"/>
      <c r="M25" s="2"/>
      <c r="N25" s="2"/>
      <c r="O25" s="2"/>
      <c r="P25" s="3">
        <f t="shared" si="4"/>
        <v>0</v>
      </c>
      <c r="Q25" s="3">
        <f t="shared" ref="Q25:Q30" si="11">ROUND(I25/8*12,2)</f>
        <v>0</v>
      </c>
      <c r="R25" s="3">
        <f t="shared" si="6"/>
        <v>0</v>
      </c>
      <c r="S25" s="2"/>
      <c r="T25" s="1"/>
      <c r="U25" s="2"/>
      <c r="V25" s="2"/>
      <c r="W25" s="2"/>
      <c r="X25" s="2"/>
      <c r="Y25" s="1">
        <f t="shared" ref="Y25:Y30" si="12">Z25+AA25+AB25</f>
        <v>0</v>
      </c>
      <c r="Z25" s="2"/>
      <c r="AA25" s="2"/>
      <c r="AB25" s="2"/>
      <c r="AC25" s="2"/>
      <c r="AD25" s="2"/>
      <c r="AE25" s="2"/>
      <c r="AF25" s="2"/>
      <c r="AG25" s="35"/>
    </row>
    <row r="26" spans="1:53" x14ac:dyDescent="0.4">
      <c r="A26" s="58">
        <v>7</v>
      </c>
      <c r="B26" s="60" t="s">
        <v>81</v>
      </c>
      <c r="C26" s="1">
        <v>32741</v>
      </c>
      <c r="D26" s="2">
        <v>0</v>
      </c>
      <c r="E26" s="3">
        <v>108218523.53</v>
      </c>
      <c r="F26" s="1">
        <f t="shared" si="10"/>
        <v>0</v>
      </c>
      <c r="G26" s="2">
        <f t="shared" si="10"/>
        <v>0</v>
      </c>
      <c r="H26" s="3">
        <f t="shared" si="3"/>
        <v>72145682.349999994</v>
      </c>
      <c r="I26" s="3">
        <v>62126434.469999999</v>
      </c>
      <c r="J26" s="2"/>
      <c r="K26" s="2"/>
      <c r="L26" s="2"/>
      <c r="M26" s="2"/>
      <c r="N26" s="2"/>
      <c r="O26" s="2"/>
      <c r="P26" s="3">
        <f t="shared" si="4"/>
        <v>86.11</v>
      </c>
      <c r="Q26" s="3">
        <f t="shared" si="11"/>
        <v>93189651.709999993</v>
      </c>
      <c r="R26" s="3">
        <f t="shared" si="6"/>
        <v>-15028871.820000008</v>
      </c>
      <c r="S26" s="2"/>
      <c r="T26" s="1"/>
      <c r="U26" s="2"/>
      <c r="V26" s="2"/>
      <c r="W26" s="2"/>
      <c r="X26" s="2"/>
      <c r="Y26" s="1">
        <f t="shared" si="12"/>
        <v>0</v>
      </c>
      <c r="Z26" s="2"/>
      <c r="AA26" s="2"/>
      <c r="AB26" s="2"/>
      <c r="AC26" s="2"/>
      <c r="AD26" s="2"/>
      <c r="AE26" s="2"/>
      <c r="AF26" s="2"/>
      <c r="AG26" s="34"/>
    </row>
    <row r="27" spans="1:53" x14ac:dyDescent="0.4">
      <c r="A27" s="58">
        <v>8</v>
      </c>
      <c r="B27" s="60" t="s">
        <v>82</v>
      </c>
      <c r="C27" s="1">
        <v>7690</v>
      </c>
      <c r="D27" s="2">
        <v>0</v>
      </c>
      <c r="E27" s="3">
        <v>48714876.380000003</v>
      </c>
      <c r="F27" s="1">
        <f t="shared" si="10"/>
        <v>0</v>
      </c>
      <c r="G27" s="2">
        <f t="shared" si="10"/>
        <v>0</v>
      </c>
      <c r="H27" s="3">
        <f t="shared" si="3"/>
        <v>32476584.25</v>
      </c>
      <c r="I27" s="3">
        <v>796647.72</v>
      </c>
      <c r="J27" s="2"/>
      <c r="K27" s="2"/>
      <c r="L27" s="2"/>
      <c r="M27" s="2"/>
      <c r="N27" s="2"/>
      <c r="O27" s="2"/>
      <c r="P27" s="3">
        <f t="shared" si="4"/>
        <v>2.4500000000000002</v>
      </c>
      <c r="Q27" s="3">
        <f t="shared" si="11"/>
        <v>1194971.58</v>
      </c>
      <c r="R27" s="3">
        <f t="shared" si="6"/>
        <v>-47519904.800000004</v>
      </c>
      <c r="S27" s="2"/>
      <c r="T27" s="1"/>
      <c r="U27" s="2"/>
      <c r="V27" s="2"/>
      <c r="W27" s="2"/>
      <c r="X27" s="2"/>
      <c r="Y27" s="1">
        <f t="shared" si="12"/>
        <v>0</v>
      </c>
      <c r="Z27" s="2"/>
      <c r="AA27" s="2"/>
      <c r="AB27" s="2"/>
      <c r="AC27" s="2"/>
      <c r="AD27" s="2"/>
      <c r="AE27" s="2"/>
      <c r="AF27" s="2"/>
      <c r="AG27" s="34"/>
    </row>
    <row r="28" spans="1:53" ht="29.25" customHeight="1" x14ac:dyDescent="0.4">
      <c r="A28" s="58">
        <v>9</v>
      </c>
      <c r="B28" s="60" t="s">
        <v>18</v>
      </c>
      <c r="C28" s="1">
        <v>0</v>
      </c>
      <c r="D28" s="2">
        <v>0</v>
      </c>
      <c r="E28" s="3">
        <v>0</v>
      </c>
      <c r="F28" s="1">
        <f t="shared" si="10"/>
        <v>0</v>
      </c>
      <c r="G28" s="2">
        <f t="shared" si="10"/>
        <v>0</v>
      </c>
      <c r="H28" s="3">
        <f t="shared" si="3"/>
        <v>0</v>
      </c>
      <c r="I28" s="3">
        <v>0</v>
      </c>
      <c r="J28" s="2"/>
      <c r="K28" s="2"/>
      <c r="L28" s="2"/>
      <c r="M28" s="2"/>
      <c r="N28" s="2"/>
      <c r="O28" s="2"/>
      <c r="P28" s="3">
        <f t="shared" si="4"/>
        <v>0</v>
      </c>
      <c r="Q28" s="3">
        <f t="shared" si="11"/>
        <v>0</v>
      </c>
      <c r="R28" s="3">
        <f t="shared" si="6"/>
        <v>0</v>
      </c>
      <c r="S28" s="2"/>
      <c r="T28" s="1"/>
      <c r="U28" s="2"/>
      <c r="V28" s="2"/>
      <c r="W28" s="2"/>
      <c r="X28" s="2"/>
      <c r="Y28" s="1">
        <f t="shared" si="12"/>
        <v>0</v>
      </c>
      <c r="Z28" s="2"/>
      <c r="AA28" s="2"/>
      <c r="AB28" s="2"/>
      <c r="AC28" s="2"/>
      <c r="AD28" s="2"/>
      <c r="AE28" s="2"/>
      <c r="AF28" s="2"/>
      <c r="AG28" s="34"/>
    </row>
    <row r="29" spans="1:53" x14ac:dyDescent="0.4">
      <c r="A29" s="58">
        <v>10</v>
      </c>
      <c r="B29" s="60" t="s">
        <v>19</v>
      </c>
      <c r="C29" s="1">
        <v>5657</v>
      </c>
      <c r="D29" s="2">
        <v>0</v>
      </c>
      <c r="E29" s="3">
        <v>0</v>
      </c>
      <c r="F29" s="1">
        <f t="shared" si="10"/>
        <v>0</v>
      </c>
      <c r="G29" s="2">
        <f t="shared" si="10"/>
        <v>0</v>
      </c>
      <c r="H29" s="3">
        <f t="shared" si="3"/>
        <v>0</v>
      </c>
      <c r="I29" s="3">
        <v>0</v>
      </c>
      <c r="J29" s="2"/>
      <c r="K29" s="2"/>
      <c r="L29" s="2"/>
      <c r="M29" s="2"/>
      <c r="N29" s="2"/>
      <c r="O29" s="2"/>
      <c r="P29" s="3">
        <f t="shared" si="4"/>
        <v>0</v>
      </c>
      <c r="Q29" s="3">
        <f t="shared" si="11"/>
        <v>0</v>
      </c>
      <c r="R29" s="3">
        <f t="shared" si="6"/>
        <v>0</v>
      </c>
      <c r="S29" s="2"/>
      <c r="T29" s="1"/>
      <c r="U29" s="2"/>
      <c r="V29" s="2"/>
      <c r="W29" s="2"/>
      <c r="X29" s="2"/>
      <c r="Y29" s="1">
        <f>AC29</f>
        <v>0</v>
      </c>
      <c r="Z29" s="2"/>
      <c r="AA29" s="2"/>
      <c r="AB29" s="2"/>
      <c r="AC29" s="2"/>
      <c r="AD29" s="2"/>
      <c r="AE29" s="2"/>
      <c r="AF29" s="2"/>
      <c r="AG29" s="34"/>
    </row>
    <row r="30" spans="1:53" x14ac:dyDescent="0.4">
      <c r="A30" s="61">
        <v>11</v>
      </c>
      <c r="B30" s="62" t="s">
        <v>20</v>
      </c>
      <c r="C30" s="1">
        <v>0</v>
      </c>
      <c r="D30" s="2">
        <v>0</v>
      </c>
      <c r="E30" s="3">
        <v>0</v>
      </c>
      <c r="F30" s="1">
        <f t="shared" si="10"/>
        <v>0</v>
      </c>
      <c r="G30" s="2">
        <f t="shared" si="10"/>
        <v>0</v>
      </c>
      <c r="H30" s="3">
        <f t="shared" si="3"/>
        <v>0</v>
      </c>
      <c r="I30" s="3">
        <v>0</v>
      </c>
      <c r="J30" s="2"/>
      <c r="K30" s="2"/>
      <c r="L30" s="2"/>
      <c r="M30" s="2"/>
      <c r="N30" s="2"/>
      <c r="O30" s="2"/>
      <c r="P30" s="3">
        <f t="shared" si="4"/>
        <v>0</v>
      </c>
      <c r="Q30" s="3">
        <f t="shared" si="11"/>
        <v>0</v>
      </c>
      <c r="R30" s="3">
        <f t="shared" si="6"/>
        <v>0</v>
      </c>
      <c r="S30" s="2"/>
      <c r="T30" s="1"/>
      <c r="U30" s="2"/>
      <c r="V30" s="2"/>
      <c r="W30" s="2"/>
      <c r="X30" s="2"/>
      <c r="Y30" s="1">
        <f t="shared" si="12"/>
        <v>0</v>
      </c>
      <c r="Z30" s="2"/>
      <c r="AA30" s="2"/>
      <c r="AB30" s="2"/>
      <c r="AC30" s="2"/>
      <c r="AD30" s="2"/>
      <c r="AE30" s="2">
        <v>0</v>
      </c>
      <c r="AF30" s="2"/>
      <c r="AG30" s="34"/>
    </row>
    <row r="31" spans="1:53" ht="54.75" x14ac:dyDescent="0.4">
      <c r="A31" s="48"/>
      <c r="B31" s="43" t="s">
        <v>21</v>
      </c>
      <c r="C31" s="54">
        <v>46088</v>
      </c>
      <c r="D31" s="6">
        <v>0</v>
      </c>
      <c r="E31" s="76">
        <v>156933399.91</v>
      </c>
      <c r="F31" s="6">
        <f>SUM(F25:F30)</f>
        <v>0</v>
      </c>
      <c r="G31" s="6">
        <f t="shared" ref="G31:H31" si="13">SUM(G25:G30)</f>
        <v>0</v>
      </c>
      <c r="H31" s="76">
        <f t="shared" si="13"/>
        <v>104622266.59999999</v>
      </c>
      <c r="I31" s="76">
        <v>62923082.189999998</v>
      </c>
      <c r="J31" s="6">
        <f t="shared" ref="J31:O31" si="14">SUM(J25:J30)</f>
        <v>0</v>
      </c>
      <c r="K31" s="6">
        <f t="shared" si="14"/>
        <v>0</v>
      </c>
      <c r="L31" s="6">
        <f t="shared" si="14"/>
        <v>0</v>
      </c>
      <c r="M31" s="6">
        <f t="shared" si="14"/>
        <v>0</v>
      </c>
      <c r="N31" s="6">
        <f t="shared" si="14"/>
        <v>0</v>
      </c>
      <c r="O31" s="6">
        <f t="shared" si="14"/>
        <v>0</v>
      </c>
      <c r="P31" s="5">
        <f t="shared" si="4"/>
        <v>60.14</v>
      </c>
      <c r="Q31" s="76">
        <f t="shared" ref="Q31:X31" si="15">SUM(Q25:Q30)</f>
        <v>94384623.289999992</v>
      </c>
      <c r="R31" s="76">
        <f t="shared" si="15"/>
        <v>-62548776.620000012</v>
      </c>
      <c r="S31" s="6">
        <f t="shared" si="15"/>
        <v>0</v>
      </c>
      <c r="T31" s="6">
        <f t="shared" si="15"/>
        <v>0</v>
      </c>
      <c r="U31" s="6">
        <f t="shared" si="15"/>
        <v>0</v>
      </c>
      <c r="V31" s="6">
        <f t="shared" si="15"/>
        <v>0</v>
      </c>
      <c r="W31" s="6">
        <f t="shared" si="15"/>
        <v>0</v>
      </c>
      <c r="X31" s="6">
        <f t="shared" si="15"/>
        <v>0</v>
      </c>
      <c r="Y31" s="6">
        <f t="shared" ref="Y31:AF31" si="16">SUM(Y25:Y30)</f>
        <v>0</v>
      </c>
      <c r="Z31" s="6">
        <f t="shared" si="16"/>
        <v>0</v>
      </c>
      <c r="AA31" s="6">
        <f t="shared" si="16"/>
        <v>0</v>
      </c>
      <c r="AB31" s="6">
        <f t="shared" si="16"/>
        <v>0</v>
      </c>
      <c r="AC31" s="6">
        <f t="shared" si="16"/>
        <v>0</v>
      </c>
      <c r="AD31" s="6">
        <f t="shared" si="16"/>
        <v>0</v>
      </c>
      <c r="AE31" s="6">
        <f t="shared" si="16"/>
        <v>0</v>
      </c>
      <c r="AF31" s="6">
        <f t="shared" si="16"/>
        <v>0</v>
      </c>
      <c r="AG31" s="6"/>
    </row>
    <row r="32" spans="1:53" ht="55.5" x14ac:dyDescent="0.4">
      <c r="A32" s="42">
        <v>12</v>
      </c>
      <c r="B32" s="65" t="s">
        <v>72</v>
      </c>
      <c r="C32" s="1">
        <v>0</v>
      </c>
      <c r="D32" s="2">
        <v>0</v>
      </c>
      <c r="E32" s="3">
        <v>0</v>
      </c>
      <c r="F32" s="1">
        <f t="shared" ref="F32:G34" si="17">ROUND(C32/12*$G$5,0)</f>
        <v>0</v>
      </c>
      <c r="G32" s="2">
        <f t="shared" si="17"/>
        <v>0</v>
      </c>
      <c r="H32" s="3">
        <f t="shared" si="3"/>
        <v>0</v>
      </c>
      <c r="I32" s="3">
        <v>0</v>
      </c>
      <c r="J32" s="2"/>
      <c r="K32" s="2"/>
      <c r="L32" s="2"/>
      <c r="M32" s="2"/>
      <c r="N32" s="2"/>
      <c r="O32" s="2"/>
      <c r="P32" s="3">
        <f t="shared" si="4"/>
        <v>0</v>
      </c>
      <c r="Q32" s="3">
        <f t="shared" ref="Q32:Q34" si="18">ROUND(I32/8*12,2)</f>
        <v>0</v>
      </c>
      <c r="R32" s="3">
        <f t="shared" si="6"/>
        <v>0</v>
      </c>
      <c r="S32" s="2"/>
      <c r="T32" s="1"/>
      <c r="U32" s="2"/>
      <c r="V32" s="2"/>
      <c r="W32" s="2"/>
      <c r="X32" s="2"/>
      <c r="Y32" s="1">
        <f t="shared" ref="Y32" si="19">Z32+AA32+AB32</f>
        <v>0</v>
      </c>
      <c r="Z32" s="2"/>
      <c r="AA32" s="2"/>
      <c r="AB32" s="2"/>
      <c r="AC32" s="2"/>
      <c r="AD32" s="2"/>
      <c r="AE32" s="2"/>
      <c r="AF32" s="2"/>
      <c r="AG32" s="34"/>
    </row>
    <row r="33" spans="1:33" ht="35.25" customHeight="1" x14ac:dyDescent="0.4">
      <c r="A33" s="71">
        <v>13</v>
      </c>
      <c r="B33" s="66" t="s">
        <v>83</v>
      </c>
      <c r="C33" s="1">
        <v>7646</v>
      </c>
      <c r="D33" s="2">
        <v>0</v>
      </c>
      <c r="E33" s="3">
        <v>45149459.729999997</v>
      </c>
      <c r="F33" s="1">
        <f t="shared" si="17"/>
        <v>0</v>
      </c>
      <c r="G33" s="2">
        <f t="shared" si="17"/>
        <v>0</v>
      </c>
      <c r="H33" s="3">
        <f t="shared" si="3"/>
        <v>30099639.82</v>
      </c>
      <c r="I33" s="3">
        <v>29937334.07</v>
      </c>
      <c r="J33" s="2"/>
      <c r="K33" s="2"/>
      <c r="L33" s="2"/>
      <c r="M33" s="2"/>
      <c r="N33" s="2"/>
      <c r="O33" s="2"/>
      <c r="P33" s="3">
        <f t="shared" si="4"/>
        <v>99.46</v>
      </c>
      <c r="Q33" s="3">
        <f t="shared" si="18"/>
        <v>44906001.109999999</v>
      </c>
      <c r="R33" s="3">
        <f t="shared" si="6"/>
        <v>-243458.61999999732</v>
      </c>
      <c r="S33" s="2"/>
      <c r="T33" s="1"/>
      <c r="U33" s="2"/>
      <c r="V33" s="2"/>
      <c r="W33" s="2"/>
      <c r="X33" s="2"/>
      <c r="Y33" s="1">
        <f>Z33+AA33+AB33+AC33</f>
        <v>0</v>
      </c>
      <c r="Z33" s="2"/>
      <c r="AA33" s="2"/>
      <c r="AB33" s="2"/>
      <c r="AC33" s="2"/>
      <c r="AD33" s="2"/>
      <c r="AE33" s="2"/>
      <c r="AF33" s="2"/>
      <c r="AG33" s="34"/>
    </row>
    <row r="34" spans="1:33" x14ac:dyDescent="0.4">
      <c r="A34" s="17">
        <v>14</v>
      </c>
      <c r="B34" s="62" t="s">
        <v>73</v>
      </c>
      <c r="C34" s="1">
        <v>13715</v>
      </c>
      <c r="D34" s="2">
        <v>0</v>
      </c>
      <c r="E34" s="3">
        <v>0</v>
      </c>
      <c r="F34" s="1">
        <f t="shared" si="17"/>
        <v>0</v>
      </c>
      <c r="G34" s="2">
        <f t="shared" si="17"/>
        <v>0</v>
      </c>
      <c r="H34" s="3">
        <f t="shared" si="3"/>
        <v>0</v>
      </c>
      <c r="I34" s="3">
        <v>0</v>
      </c>
      <c r="J34" s="2"/>
      <c r="K34" s="2"/>
      <c r="L34" s="2"/>
      <c r="M34" s="2"/>
      <c r="N34" s="2"/>
      <c r="O34" s="2"/>
      <c r="P34" s="3">
        <f t="shared" si="4"/>
        <v>0</v>
      </c>
      <c r="Q34" s="3">
        <f t="shared" si="18"/>
        <v>0</v>
      </c>
      <c r="R34" s="3">
        <f t="shared" si="6"/>
        <v>0</v>
      </c>
      <c r="S34" s="2"/>
      <c r="T34" s="1"/>
      <c r="U34" s="2"/>
      <c r="V34" s="2"/>
      <c r="W34" s="2"/>
      <c r="X34" s="2"/>
      <c r="Y34" s="1">
        <f>Z34+AA34+AB34+AC34</f>
        <v>0</v>
      </c>
      <c r="Z34" s="2"/>
      <c r="AA34" s="2"/>
      <c r="AB34" s="2"/>
      <c r="AC34" s="2"/>
      <c r="AD34" s="2"/>
      <c r="AE34" s="2"/>
      <c r="AF34" s="2"/>
      <c r="AG34" s="34"/>
    </row>
    <row r="35" spans="1:33" ht="54.75" x14ac:dyDescent="0.4">
      <c r="A35" s="48"/>
      <c r="B35" s="43" t="s">
        <v>22</v>
      </c>
      <c r="C35" s="54">
        <v>21361</v>
      </c>
      <c r="D35" s="6">
        <v>0</v>
      </c>
      <c r="E35" s="76">
        <v>45149459.729999997</v>
      </c>
      <c r="F35" s="6">
        <f>F32+F33+F34</f>
        <v>0</v>
      </c>
      <c r="G35" s="6">
        <f t="shared" ref="G35:H35" si="20">G32+G33+G34</f>
        <v>0</v>
      </c>
      <c r="H35" s="76">
        <f t="shared" si="20"/>
        <v>30099639.82</v>
      </c>
      <c r="I35" s="76">
        <v>29937334.07</v>
      </c>
      <c r="J35" s="6">
        <f t="shared" ref="J35:O35" si="21">J32+J33+J34</f>
        <v>0</v>
      </c>
      <c r="K35" s="6">
        <f t="shared" si="21"/>
        <v>0</v>
      </c>
      <c r="L35" s="6">
        <f t="shared" si="21"/>
        <v>0</v>
      </c>
      <c r="M35" s="6">
        <f t="shared" si="21"/>
        <v>0</v>
      </c>
      <c r="N35" s="6">
        <f t="shared" si="21"/>
        <v>0</v>
      </c>
      <c r="O35" s="6">
        <f t="shared" si="21"/>
        <v>0</v>
      </c>
      <c r="P35" s="5">
        <f t="shared" si="4"/>
        <v>99.46</v>
      </c>
      <c r="Q35" s="76">
        <f t="shared" ref="Q35:X35" si="22">Q32+Q33+Q34</f>
        <v>44906001.109999999</v>
      </c>
      <c r="R35" s="76">
        <f t="shared" si="22"/>
        <v>-243458.61999999732</v>
      </c>
      <c r="S35" s="6">
        <f t="shared" si="22"/>
        <v>0</v>
      </c>
      <c r="T35" s="6">
        <f t="shared" si="22"/>
        <v>0</v>
      </c>
      <c r="U35" s="6">
        <f t="shared" si="22"/>
        <v>0</v>
      </c>
      <c r="V35" s="6">
        <f t="shared" si="22"/>
        <v>0</v>
      </c>
      <c r="W35" s="6">
        <f t="shared" si="22"/>
        <v>0</v>
      </c>
      <c r="X35" s="6">
        <f t="shared" si="22"/>
        <v>0</v>
      </c>
      <c r="Y35" s="6">
        <f>Y32+Y33+Y34</f>
        <v>0</v>
      </c>
      <c r="Z35" s="6">
        <f t="shared" ref="Z35:AF35" si="23">Z32+Z33+Z34</f>
        <v>0</v>
      </c>
      <c r="AA35" s="6">
        <f t="shared" si="23"/>
        <v>0</v>
      </c>
      <c r="AB35" s="6">
        <f t="shared" si="23"/>
        <v>0</v>
      </c>
      <c r="AC35" s="6">
        <f t="shared" si="23"/>
        <v>0</v>
      </c>
      <c r="AD35" s="6">
        <f t="shared" si="23"/>
        <v>0</v>
      </c>
      <c r="AE35" s="6">
        <f t="shared" si="23"/>
        <v>0</v>
      </c>
      <c r="AF35" s="6">
        <f t="shared" si="23"/>
        <v>0</v>
      </c>
      <c r="AG35" s="6" t="s">
        <v>59</v>
      </c>
    </row>
    <row r="36" spans="1:33" x14ac:dyDescent="0.4">
      <c r="A36" s="42">
        <v>15</v>
      </c>
      <c r="B36" s="64" t="s">
        <v>23</v>
      </c>
      <c r="C36" s="1">
        <v>1884</v>
      </c>
      <c r="D36" s="2">
        <v>0</v>
      </c>
      <c r="E36" s="3">
        <v>0</v>
      </c>
      <c r="F36" s="1">
        <f t="shared" ref="F36:F57" si="24">ROUND(C36/12*$G$5,0)</f>
        <v>0</v>
      </c>
      <c r="G36" s="2">
        <f t="shared" ref="G36:G57" si="25">ROUND(D36/12*$G$5,0)</f>
        <v>0</v>
      </c>
      <c r="H36" s="3">
        <f t="shared" si="3"/>
        <v>0</v>
      </c>
      <c r="I36" s="3">
        <v>0</v>
      </c>
      <c r="J36" s="2"/>
      <c r="K36" s="2"/>
      <c r="L36" s="2"/>
      <c r="M36" s="2"/>
      <c r="N36" s="2"/>
      <c r="O36" s="2"/>
      <c r="P36" s="3">
        <f t="shared" si="4"/>
        <v>0</v>
      </c>
      <c r="Q36" s="3">
        <f t="shared" ref="Q36:Q57" si="26">ROUND(I36/8*12,2)</f>
        <v>0</v>
      </c>
      <c r="R36" s="3">
        <f t="shared" si="6"/>
        <v>0</v>
      </c>
      <c r="S36" s="2"/>
      <c r="T36" s="1"/>
      <c r="U36" s="2"/>
      <c r="V36" s="2"/>
      <c r="W36" s="2"/>
      <c r="X36" s="2"/>
      <c r="Y36" s="1">
        <f t="shared" ref="Y36:Y56" si="27">Z36+AA36+AB36+AC36</f>
        <v>0</v>
      </c>
      <c r="Z36" s="2"/>
      <c r="AA36" s="2"/>
      <c r="AB36" s="2"/>
      <c r="AC36" s="2"/>
      <c r="AD36" s="2"/>
      <c r="AE36" s="2"/>
      <c r="AF36" s="2"/>
      <c r="AG36" s="34"/>
    </row>
    <row r="37" spans="1:33" x14ac:dyDescent="0.4">
      <c r="A37" s="71">
        <v>16</v>
      </c>
      <c r="B37" s="60" t="s">
        <v>24</v>
      </c>
      <c r="C37" s="1">
        <v>1748</v>
      </c>
      <c r="D37" s="2">
        <v>0</v>
      </c>
      <c r="E37" s="3">
        <v>0</v>
      </c>
      <c r="F37" s="1">
        <f t="shared" si="24"/>
        <v>0</v>
      </c>
      <c r="G37" s="2">
        <f t="shared" si="25"/>
        <v>0</v>
      </c>
      <c r="H37" s="3">
        <f t="shared" si="3"/>
        <v>0</v>
      </c>
      <c r="I37" s="3">
        <v>0</v>
      </c>
      <c r="J37" s="2"/>
      <c r="K37" s="2"/>
      <c r="L37" s="2"/>
      <c r="M37" s="2"/>
      <c r="N37" s="2"/>
      <c r="O37" s="2"/>
      <c r="P37" s="3">
        <f t="shared" si="4"/>
        <v>0</v>
      </c>
      <c r="Q37" s="3">
        <f t="shared" si="26"/>
        <v>0</v>
      </c>
      <c r="R37" s="3">
        <f t="shared" si="6"/>
        <v>0</v>
      </c>
      <c r="S37" s="2"/>
      <c r="T37" s="1"/>
      <c r="U37" s="2"/>
      <c r="V37" s="2"/>
      <c r="W37" s="2"/>
      <c r="X37" s="2"/>
      <c r="Y37" s="1">
        <f t="shared" si="27"/>
        <v>0</v>
      </c>
      <c r="Z37" s="2"/>
      <c r="AA37" s="2"/>
      <c r="AB37" s="2"/>
      <c r="AC37" s="2"/>
      <c r="AD37" s="2"/>
      <c r="AE37" s="2"/>
      <c r="AF37" s="2"/>
      <c r="AG37" s="34"/>
    </row>
    <row r="38" spans="1:33" x14ac:dyDescent="0.4">
      <c r="A38" s="71">
        <v>17</v>
      </c>
      <c r="B38" s="60" t="s">
        <v>25</v>
      </c>
      <c r="C38" s="1">
        <v>1710</v>
      </c>
      <c r="D38" s="2">
        <v>0</v>
      </c>
      <c r="E38" s="3">
        <v>0</v>
      </c>
      <c r="F38" s="1">
        <f t="shared" si="24"/>
        <v>0</v>
      </c>
      <c r="G38" s="2">
        <f t="shared" si="25"/>
        <v>0</v>
      </c>
      <c r="H38" s="3">
        <f t="shared" si="3"/>
        <v>0</v>
      </c>
      <c r="I38" s="3">
        <v>0</v>
      </c>
      <c r="J38" s="2"/>
      <c r="K38" s="2"/>
      <c r="L38" s="2"/>
      <c r="M38" s="2"/>
      <c r="N38" s="2"/>
      <c r="O38" s="2"/>
      <c r="P38" s="3">
        <f t="shared" si="4"/>
        <v>0</v>
      </c>
      <c r="Q38" s="3">
        <f t="shared" si="26"/>
        <v>0</v>
      </c>
      <c r="R38" s="3">
        <f t="shared" si="6"/>
        <v>0</v>
      </c>
      <c r="S38" s="2"/>
      <c r="T38" s="1"/>
      <c r="U38" s="2"/>
      <c r="V38" s="2"/>
      <c r="W38" s="2"/>
      <c r="X38" s="2"/>
      <c r="Y38" s="1">
        <f t="shared" si="27"/>
        <v>0</v>
      </c>
      <c r="Z38" s="2"/>
      <c r="AA38" s="2"/>
      <c r="AB38" s="2"/>
      <c r="AC38" s="2"/>
      <c r="AD38" s="2"/>
      <c r="AE38" s="2"/>
      <c r="AF38" s="2"/>
      <c r="AG38" s="34"/>
    </row>
    <row r="39" spans="1:33" x14ac:dyDescent="0.4">
      <c r="A39" s="71">
        <v>18</v>
      </c>
      <c r="B39" s="60" t="s">
        <v>26</v>
      </c>
      <c r="C39" s="1">
        <v>5149</v>
      </c>
      <c r="D39" s="2">
        <v>0</v>
      </c>
      <c r="E39" s="3">
        <v>0</v>
      </c>
      <c r="F39" s="1">
        <f t="shared" si="24"/>
        <v>0</v>
      </c>
      <c r="G39" s="2">
        <f t="shared" si="25"/>
        <v>0</v>
      </c>
      <c r="H39" s="3">
        <f t="shared" si="3"/>
        <v>0</v>
      </c>
      <c r="I39" s="3">
        <v>0</v>
      </c>
      <c r="J39" s="2"/>
      <c r="K39" s="2"/>
      <c r="L39" s="2"/>
      <c r="M39" s="2"/>
      <c r="N39" s="2"/>
      <c r="O39" s="2"/>
      <c r="P39" s="3">
        <f t="shared" si="4"/>
        <v>0</v>
      </c>
      <c r="Q39" s="3">
        <f t="shared" si="26"/>
        <v>0</v>
      </c>
      <c r="R39" s="3">
        <f t="shared" si="6"/>
        <v>0</v>
      </c>
      <c r="S39" s="8"/>
      <c r="T39" s="7"/>
      <c r="U39" s="8"/>
      <c r="V39" s="8"/>
      <c r="W39" s="8"/>
      <c r="X39" s="8"/>
      <c r="Y39" s="7">
        <f t="shared" si="27"/>
        <v>0</v>
      </c>
      <c r="Z39" s="8"/>
      <c r="AA39" s="8"/>
      <c r="AB39" s="8"/>
      <c r="AC39" s="8"/>
      <c r="AD39" s="8"/>
      <c r="AE39" s="8"/>
      <c r="AF39" s="8"/>
      <c r="AG39" s="34"/>
    </row>
    <row r="40" spans="1:33" x14ac:dyDescent="0.4">
      <c r="A40" s="71">
        <v>19</v>
      </c>
      <c r="B40" s="60" t="s">
        <v>27</v>
      </c>
      <c r="C40" s="1">
        <v>3969</v>
      </c>
      <c r="D40" s="2">
        <v>0</v>
      </c>
      <c r="E40" s="3">
        <v>0</v>
      </c>
      <c r="F40" s="1">
        <f t="shared" si="24"/>
        <v>0</v>
      </c>
      <c r="G40" s="2">
        <f t="shared" si="25"/>
        <v>0</v>
      </c>
      <c r="H40" s="3">
        <f t="shared" si="3"/>
        <v>0</v>
      </c>
      <c r="I40" s="3">
        <v>0</v>
      </c>
      <c r="J40" s="2"/>
      <c r="K40" s="2"/>
      <c r="L40" s="2"/>
      <c r="M40" s="2"/>
      <c r="N40" s="2"/>
      <c r="O40" s="2"/>
      <c r="P40" s="3">
        <f t="shared" si="4"/>
        <v>0</v>
      </c>
      <c r="Q40" s="3">
        <f t="shared" si="26"/>
        <v>0</v>
      </c>
      <c r="R40" s="3">
        <f t="shared" si="6"/>
        <v>0</v>
      </c>
      <c r="S40" s="8"/>
      <c r="T40" s="7"/>
      <c r="U40" s="8"/>
      <c r="V40" s="8"/>
      <c r="W40" s="8"/>
      <c r="X40" s="8"/>
      <c r="Y40" s="7">
        <f t="shared" si="27"/>
        <v>0</v>
      </c>
      <c r="Z40" s="8"/>
      <c r="AA40" s="8"/>
      <c r="AB40" s="8"/>
      <c r="AC40" s="8"/>
      <c r="AD40" s="8"/>
      <c r="AE40" s="8"/>
      <c r="AF40" s="8"/>
      <c r="AG40" s="34"/>
    </row>
    <row r="41" spans="1:33" x14ac:dyDescent="0.4">
      <c r="A41" s="71">
        <v>20</v>
      </c>
      <c r="B41" s="60" t="s">
        <v>28</v>
      </c>
      <c r="C41" s="1">
        <v>566</v>
      </c>
      <c r="D41" s="2">
        <v>0</v>
      </c>
      <c r="E41" s="3">
        <v>0</v>
      </c>
      <c r="F41" s="1">
        <f t="shared" si="24"/>
        <v>0</v>
      </c>
      <c r="G41" s="2">
        <f t="shared" si="25"/>
        <v>0</v>
      </c>
      <c r="H41" s="3">
        <f t="shared" si="3"/>
        <v>0</v>
      </c>
      <c r="I41" s="3">
        <v>0</v>
      </c>
      <c r="J41" s="2"/>
      <c r="K41" s="2"/>
      <c r="L41" s="2"/>
      <c r="M41" s="2"/>
      <c r="N41" s="2"/>
      <c r="O41" s="2"/>
      <c r="P41" s="3">
        <f t="shared" si="4"/>
        <v>0</v>
      </c>
      <c r="Q41" s="3">
        <f t="shared" si="26"/>
        <v>0</v>
      </c>
      <c r="R41" s="3">
        <f t="shared" si="6"/>
        <v>0</v>
      </c>
      <c r="S41" s="8"/>
      <c r="T41" s="7"/>
      <c r="U41" s="8"/>
      <c r="V41" s="8"/>
      <c r="W41" s="8"/>
      <c r="X41" s="8"/>
      <c r="Y41" s="7">
        <f t="shared" si="27"/>
        <v>0</v>
      </c>
      <c r="Z41" s="8"/>
      <c r="AA41" s="8"/>
      <c r="AB41" s="8"/>
      <c r="AC41" s="8"/>
      <c r="AD41" s="8"/>
      <c r="AE41" s="8"/>
      <c r="AF41" s="8"/>
      <c r="AG41" s="34"/>
    </row>
    <row r="42" spans="1:33" x14ac:dyDescent="0.4">
      <c r="A42" s="71">
        <v>21</v>
      </c>
      <c r="B42" s="60" t="s">
        <v>84</v>
      </c>
      <c r="C42" s="1">
        <v>5696</v>
      </c>
      <c r="D42" s="2">
        <v>0</v>
      </c>
      <c r="E42" s="3">
        <v>0</v>
      </c>
      <c r="F42" s="1">
        <f t="shared" si="24"/>
        <v>0</v>
      </c>
      <c r="G42" s="2">
        <f t="shared" si="25"/>
        <v>0</v>
      </c>
      <c r="H42" s="3">
        <f t="shared" si="3"/>
        <v>0</v>
      </c>
      <c r="I42" s="3">
        <v>0</v>
      </c>
      <c r="J42" s="2"/>
      <c r="K42" s="2"/>
      <c r="L42" s="2"/>
      <c r="M42" s="2"/>
      <c r="N42" s="2"/>
      <c r="O42" s="2"/>
      <c r="P42" s="3">
        <f t="shared" si="4"/>
        <v>0</v>
      </c>
      <c r="Q42" s="3">
        <f t="shared" si="26"/>
        <v>0</v>
      </c>
      <c r="R42" s="3">
        <f t="shared" si="6"/>
        <v>0</v>
      </c>
      <c r="S42" s="8"/>
      <c r="T42" s="7"/>
      <c r="U42" s="8"/>
      <c r="V42" s="8"/>
      <c r="W42" s="8"/>
      <c r="X42" s="8"/>
      <c r="Y42" s="7">
        <f t="shared" si="27"/>
        <v>0</v>
      </c>
      <c r="Z42" s="8"/>
      <c r="AA42" s="8"/>
      <c r="AB42" s="8"/>
      <c r="AC42" s="8"/>
      <c r="AD42" s="8"/>
      <c r="AE42" s="8"/>
      <c r="AF42" s="8"/>
      <c r="AG42" s="34"/>
    </row>
    <row r="43" spans="1:33" x14ac:dyDescent="0.4">
      <c r="A43" s="71">
        <v>22</v>
      </c>
      <c r="B43" s="60" t="s">
        <v>29</v>
      </c>
      <c r="C43" s="1">
        <v>2457</v>
      </c>
      <c r="D43" s="2">
        <v>0</v>
      </c>
      <c r="E43" s="3">
        <v>0</v>
      </c>
      <c r="F43" s="1">
        <f t="shared" si="24"/>
        <v>0</v>
      </c>
      <c r="G43" s="2">
        <f t="shared" si="25"/>
        <v>0</v>
      </c>
      <c r="H43" s="3">
        <f t="shared" si="3"/>
        <v>0</v>
      </c>
      <c r="I43" s="3">
        <v>0</v>
      </c>
      <c r="J43" s="2"/>
      <c r="K43" s="2"/>
      <c r="L43" s="2"/>
      <c r="M43" s="2"/>
      <c r="N43" s="2"/>
      <c r="O43" s="2"/>
      <c r="P43" s="3">
        <f t="shared" si="4"/>
        <v>0</v>
      </c>
      <c r="Q43" s="3">
        <f t="shared" si="26"/>
        <v>0</v>
      </c>
      <c r="R43" s="3">
        <f t="shared" si="6"/>
        <v>0</v>
      </c>
      <c r="S43" s="8"/>
      <c r="T43" s="7"/>
      <c r="U43" s="8"/>
      <c r="V43" s="8"/>
      <c r="W43" s="8"/>
      <c r="X43" s="8"/>
      <c r="Y43" s="7">
        <f t="shared" si="27"/>
        <v>0</v>
      </c>
      <c r="Z43" s="8"/>
      <c r="AA43" s="8"/>
      <c r="AB43" s="8"/>
      <c r="AC43" s="8"/>
      <c r="AD43" s="8"/>
      <c r="AE43" s="8"/>
      <c r="AF43" s="8"/>
      <c r="AG43" s="34"/>
    </row>
    <row r="44" spans="1:33" x14ac:dyDescent="0.4">
      <c r="A44" s="71">
        <v>23</v>
      </c>
      <c r="B44" s="60" t="s">
        <v>30</v>
      </c>
      <c r="C44" s="1">
        <v>817</v>
      </c>
      <c r="D44" s="2">
        <v>0</v>
      </c>
      <c r="E44" s="3">
        <v>0</v>
      </c>
      <c r="F44" s="1">
        <f t="shared" si="24"/>
        <v>0</v>
      </c>
      <c r="G44" s="2">
        <f t="shared" si="25"/>
        <v>0</v>
      </c>
      <c r="H44" s="3">
        <f t="shared" si="3"/>
        <v>0</v>
      </c>
      <c r="I44" s="3">
        <v>0</v>
      </c>
      <c r="J44" s="2"/>
      <c r="K44" s="2"/>
      <c r="L44" s="2"/>
      <c r="M44" s="2"/>
      <c r="N44" s="2"/>
      <c r="O44" s="2"/>
      <c r="P44" s="3">
        <f t="shared" si="4"/>
        <v>0</v>
      </c>
      <c r="Q44" s="3">
        <f t="shared" si="26"/>
        <v>0</v>
      </c>
      <c r="R44" s="3">
        <f t="shared" si="6"/>
        <v>0</v>
      </c>
      <c r="S44" s="8"/>
      <c r="T44" s="7"/>
      <c r="U44" s="8"/>
      <c r="V44" s="8"/>
      <c r="W44" s="8"/>
      <c r="X44" s="8"/>
      <c r="Y44" s="7">
        <f t="shared" si="27"/>
        <v>-142</v>
      </c>
      <c r="Z44" s="8"/>
      <c r="AA44" s="8"/>
      <c r="AB44" s="8"/>
      <c r="AC44" s="8">
        <v>-142</v>
      </c>
      <c r="AD44" s="8"/>
      <c r="AE44" s="8"/>
      <c r="AF44" s="8"/>
      <c r="AG44" s="34"/>
    </row>
    <row r="45" spans="1:33" x14ac:dyDescent="0.4">
      <c r="A45" s="71">
        <v>24</v>
      </c>
      <c r="B45" s="60" t="s">
        <v>85</v>
      </c>
      <c r="C45" s="1">
        <v>726</v>
      </c>
      <c r="D45" s="2">
        <v>0</v>
      </c>
      <c r="E45" s="3">
        <v>0</v>
      </c>
      <c r="F45" s="1">
        <f t="shared" si="24"/>
        <v>0</v>
      </c>
      <c r="G45" s="2">
        <f t="shared" si="25"/>
        <v>0</v>
      </c>
      <c r="H45" s="3">
        <f t="shared" si="3"/>
        <v>0</v>
      </c>
      <c r="I45" s="3">
        <v>0</v>
      </c>
      <c r="J45" s="2"/>
      <c r="K45" s="2"/>
      <c r="L45" s="2"/>
      <c r="M45" s="2"/>
      <c r="N45" s="2"/>
      <c r="O45" s="2"/>
      <c r="P45" s="3">
        <f t="shared" si="4"/>
        <v>0</v>
      </c>
      <c r="Q45" s="3">
        <f t="shared" si="26"/>
        <v>0</v>
      </c>
      <c r="R45" s="3">
        <f t="shared" si="6"/>
        <v>0</v>
      </c>
      <c r="S45" s="8"/>
      <c r="T45" s="7"/>
      <c r="U45" s="8"/>
      <c r="V45" s="8"/>
      <c r="W45" s="8"/>
      <c r="X45" s="8"/>
      <c r="Y45" s="7">
        <f t="shared" si="27"/>
        <v>0</v>
      </c>
      <c r="Z45" s="8"/>
      <c r="AA45" s="8"/>
      <c r="AB45" s="8"/>
      <c r="AC45" s="8"/>
      <c r="AD45" s="8"/>
      <c r="AE45" s="8"/>
      <c r="AF45" s="8"/>
      <c r="AG45" s="34"/>
    </row>
    <row r="46" spans="1:33" x14ac:dyDescent="0.4">
      <c r="A46" s="71">
        <v>25</v>
      </c>
      <c r="B46" s="60" t="s">
        <v>31</v>
      </c>
      <c r="C46" s="1">
        <v>2005</v>
      </c>
      <c r="D46" s="2">
        <v>0</v>
      </c>
      <c r="E46" s="3">
        <v>0</v>
      </c>
      <c r="F46" s="1">
        <f t="shared" si="24"/>
        <v>0</v>
      </c>
      <c r="G46" s="2">
        <f t="shared" si="25"/>
        <v>0</v>
      </c>
      <c r="H46" s="3">
        <f t="shared" si="3"/>
        <v>0</v>
      </c>
      <c r="I46" s="3">
        <v>0</v>
      </c>
      <c r="J46" s="2"/>
      <c r="K46" s="2"/>
      <c r="L46" s="2"/>
      <c r="M46" s="2"/>
      <c r="N46" s="2"/>
      <c r="O46" s="2"/>
      <c r="P46" s="3">
        <f t="shared" si="4"/>
        <v>0</v>
      </c>
      <c r="Q46" s="3">
        <f t="shared" si="26"/>
        <v>0</v>
      </c>
      <c r="R46" s="3">
        <f t="shared" si="6"/>
        <v>0</v>
      </c>
      <c r="S46" s="8"/>
      <c r="T46" s="7"/>
      <c r="U46" s="8"/>
      <c r="V46" s="8"/>
      <c r="W46" s="8"/>
      <c r="X46" s="8"/>
      <c r="Y46" s="7">
        <f t="shared" si="27"/>
        <v>0</v>
      </c>
      <c r="Z46" s="8"/>
      <c r="AA46" s="8"/>
      <c r="AB46" s="8"/>
      <c r="AC46" s="8"/>
      <c r="AD46" s="8"/>
      <c r="AE46" s="8"/>
      <c r="AF46" s="8"/>
      <c r="AG46" s="34"/>
    </row>
    <row r="47" spans="1:33" x14ac:dyDescent="0.4">
      <c r="A47" s="71">
        <v>26</v>
      </c>
      <c r="B47" s="60" t="s">
        <v>71</v>
      </c>
      <c r="C47" s="1">
        <v>7628</v>
      </c>
      <c r="D47" s="2">
        <v>0</v>
      </c>
      <c r="E47" s="3">
        <v>0</v>
      </c>
      <c r="F47" s="1">
        <f t="shared" si="24"/>
        <v>0</v>
      </c>
      <c r="G47" s="2">
        <f t="shared" si="25"/>
        <v>0</v>
      </c>
      <c r="H47" s="3">
        <f t="shared" si="3"/>
        <v>0</v>
      </c>
      <c r="I47" s="3">
        <v>0</v>
      </c>
      <c r="J47" s="2"/>
      <c r="K47" s="2"/>
      <c r="L47" s="2"/>
      <c r="M47" s="2"/>
      <c r="N47" s="2"/>
      <c r="O47" s="2"/>
      <c r="P47" s="3">
        <f t="shared" si="4"/>
        <v>0</v>
      </c>
      <c r="Q47" s="3">
        <f t="shared" si="26"/>
        <v>0</v>
      </c>
      <c r="R47" s="3">
        <f t="shared" si="6"/>
        <v>0</v>
      </c>
      <c r="S47" s="9"/>
      <c r="T47" s="7"/>
      <c r="U47" s="9"/>
      <c r="V47" s="9"/>
      <c r="W47" s="9"/>
      <c r="X47" s="9"/>
      <c r="Y47" s="7">
        <f t="shared" si="27"/>
        <v>0</v>
      </c>
      <c r="Z47" s="9"/>
      <c r="AA47" s="9"/>
      <c r="AB47" s="9"/>
      <c r="AC47" s="9"/>
      <c r="AD47" s="9"/>
      <c r="AE47" s="9"/>
      <c r="AF47" s="9"/>
      <c r="AG47" s="34"/>
    </row>
    <row r="48" spans="1:33" x14ac:dyDescent="0.4">
      <c r="A48" s="71">
        <v>27</v>
      </c>
      <c r="B48" s="60" t="s">
        <v>32</v>
      </c>
      <c r="C48" s="1">
        <v>2889</v>
      </c>
      <c r="D48" s="2">
        <v>0</v>
      </c>
      <c r="E48" s="3">
        <v>0</v>
      </c>
      <c r="F48" s="1">
        <f t="shared" si="24"/>
        <v>0</v>
      </c>
      <c r="G48" s="2">
        <f t="shared" si="25"/>
        <v>0</v>
      </c>
      <c r="H48" s="3">
        <f t="shared" si="3"/>
        <v>0</v>
      </c>
      <c r="I48" s="3">
        <v>0</v>
      </c>
      <c r="J48" s="2"/>
      <c r="K48" s="2"/>
      <c r="L48" s="2"/>
      <c r="M48" s="2"/>
      <c r="N48" s="2"/>
      <c r="O48" s="2"/>
      <c r="P48" s="3">
        <f t="shared" si="4"/>
        <v>0</v>
      </c>
      <c r="Q48" s="3">
        <f t="shared" si="26"/>
        <v>0</v>
      </c>
      <c r="R48" s="3">
        <f t="shared" si="6"/>
        <v>0</v>
      </c>
      <c r="S48" s="9"/>
      <c r="T48" s="7"/>
      <c r="U48" s="9"/>
      <c r="V48" s="9"/>
      <c r="W48" s="9"/>
      <c r="X48" s="9"/>
      <c r="Y48" s="7">
        <f t="shared" si="27"/>
        <v>-256</v>
      </c>
      <c r="Z48" s="9"/>
      <c r="AA48" s="9"/>
      <c r="AB48" s="9"/>
      <c r="AC48" s="9">
        <v>-256</v>
      </c>
      <c r="AD48" s="9"/>
      <c r="AE48" s="9"/>
      <c r="AF48" s="9"/>
      <c r="AG48" s="34"/>
    </row>
    <row r="49" spans="1:33" ht="29.25" customHeight="1" x14ac:dyDescent="0.4">
      <c r="A49" s="71">
        <v>28</v>
      </c>
      <c r="B49" s="60" t="s">
        <v>86</v>
      </c>
      <c r="C49" s="1">
        <v>6311</v>
      </c>
      <c r="D49" s="2">
        <v>0</v>
      </c>
      <c r="E49" s="3">
        <v>0</v>
      </c>
      <c r="F49" s="1">
        <f t="shared" si="24"/>
        <v>0</v>
      </c>
      <c r="G49" s="2">
        <f t="shared" si="25"/>
        <v>0</v>
      </c>
      <c r="H49" s="3">
        <f t="shared" si="3"/>
        <v>0</v>
      </c>
      <c r="I49" s="3">
        <v>0</v>
      </c>
      <c r="J49" s="2"/>
      <c r="K49" s="2"/>
      <c r="L49" s="2"/>
      <c r="M49" s="2"/>
      <c r="N49" s="2"/>
      <c r="O49" s="2"/>
      <c r="P49" s="3">
        <f t="shared" si="4"/>
        <v>0</v>
      </c>
      <c r="Q49" s="3">
        <f t="shared" si="26"/>
        <v>0</v>
      </c>
      <c r="R49" s="3">
        <f t="shared" si="6"/>
        <v>0</v>
      </c>
      <c r="S49" s="8"/>
      <c r="T49" s="7"/>
      <c r="U49" s="8"/>
      <c r="V49" s="8"/>
      <c r="W49" s="8"/>
      <c r="X49" s="8"/>
      <c r="Y49" s="7">
        <f t="shared" si="27"/>
        <v>0</v>
      </c>
      <c r="Z49" s="8"/>
      <c r="AA49" s="8"/>
      <c r="AB49" s="8"/>
      <c r="AC49" s="8"/>
      <c r="AD49" s="8"/>
      <c r="AE49" s="8"/>
      <c r="AF49" s="8"/>
      <c r="AG49" s="34"/>
    </row>
    <row r="50" spans="1:33" x14ac:dyDescent="0.4">
      <c r="A50" s="71">
        <v>29</v>
      </c>
      <c r="B50" s="60" t="s">
        <v>33</v>
      </c>
      <c r="C50" s="1">
        <v>1127</v>
      </c>
      <c r="D50" s="2">
        <v>0</v>
      </c>
      <c r="E50" s="3">
        <v>0</v>
      </c>
      <c r="F50" s="1">
        <f t="shared" si="24"/>
        <v>0</v>
      </c>
      <c r="G50" s="2">
        <f t="shared" si="25"/>
        <v>0</v>
      </c>
      <c r="H50" s="3">
        <f t="shared" si="3"/>
        <v>0</v>
      </c>
      <c r="I50" s="3">
        <v>0</v>
      </c>
      <c r="J50" s="2"/>
      <c r="K50" s="2"/>
      <c r="L50" s="2"/>
      <c r="M50" s="2"/>
      <c r="N50" s="2"/>
      <c r="O50" s="2"/>
      <c r="P50" s="3">
        <f t="shared" si="4"/>
        <v>0</v>
      </c>
      <c r="Q50" s="3">
        <f t="shared" si="26"/>
        <v>0</v>
      </c>
      <c r="R50" s="3">
        <f t="shared" si="6"/>
        <v>0</v>
      </c>
      <c r="S50" s="8"/>
      <c r="T50" s="7"/>
      <c r="U50" s="8"/>
      <c r="V50" s="8"/>
      <c r="W50" s="8"/>
      <c r="X50" s="8"/>
      <c r="Y50" s="7">
        <f t="shared" si="27"/>
        <v>0</v>
      </c>
      <c r="Z50" s="8"/>
      <c r="AA50" s="8"/>
      <c r="AB50" s="8"/>
      <c r="AC50" s="8"/>
      <c r="AD50" s="8"/>
      <c r="AE50" s="8"/>
      <c r="AF50" s="8"/>
      <c r="AG50" s="34"/>
    </row>
    <row r="51" spans="1:33" x14ac:dyDescent="0.4">
      <c r="A51" s="71">
        <v>30</v>
      </c>
      <c r="B51" s="60" t="s">
        <v>34</v>
      </c>
      <c r="C51" s="1">
        <v>1276</v>
      </c>
      <c r="D51" s="2">
        <v>0</v>
      </c>
      <c r="E51" s="3">
        <v>0</v>
      </c>
      <c r="F51" s="1">
        <f t="shared" si="24"/>
        <v>0</v>
      </c>
      <c r="G51" s="2">
        <f t="shared" si="25"/>
        <v>0</v>
      </c>
      <c r="H51" s="3">
        <f t="shared" si="3"/>
        <v>0</v>
      </c>
      <c r="I51" s="3">
        <v>0</v>
      </c>
      <c r="J51" s="2"/>
      <c r="K51" s="2"/>
      <c r="L51" s="2"/>
      <c r="M51" s="2"/>
      <c r="N51" s="2"/>
      <c r="O51" s="2"/>
      <c r="P51" s="3">
        <f t="shared" si="4"/>
        <v>0</v>
      </c>
      <c r="Q51" s="3">
        <f t="shared" si="26"/>
        <v>0</v>
      </c>
      <c r="R51" s="3">
        <f t="shared" si="6"/>
        <v>0</v>
      </c>
      <c r="S51" s="8"/>
      <c r="T51" s="7"/>
      <c r="U51" s="8"/>
      <c r="V51" s="8"/>
      <c r="W51" s="8"/>
      <c r="X51" s="8"/>
      <c r="Y51" s="7">
        <f t="shared" si="27"/>
        <v>0</v>
      </c>
      <c r="Z51" s="8"/>
      <c r="AA51" s="8"/>
      <c r="AB51" s="8"/>
      <c r="AC51" s="8"/>
      <c r="AD51" s="8"/>
      <c r="AE51" s="8"/>
      <c r="AF51" s="8"/>
      <c r="AG51" s="34"/>
    </row>
    <row r="52" spans="1:33" x14ac:dyDescent="0.4">
      <c r="A52" s="71">
        <v>31</v>
      </c>
      <c r="B52" s="60" t="s">
        <v>35</v>
      </c>
      <c r="C52" s="1">
        <v>2155</v>
      </c>
      <c r="D52" s="2">
        <v>0</v>
      </c>
      <c r="E52" s="3">
        <v>0</v>
      </c>
      <c r="F52" s="1">
        <f t="shared" si="24"/>
        <v>0</v>
      </c>
      <c r="G52" s="2">
        <f t="shared" si="25"/>
        <v>0</v>
      </c>
      <c r="H52" s="3">
        <f t="shared" si="3"/>
        <v>0</v>
      </c>
      <c r="I52" s="3">
        <v>0</v>
      </c>
      <c r="J52" s="2"/>
      <c r="K52" s="2"/>
      <c r="L52" s="2"/>
      <c r="M52" s="2"/>
      <c r="N52" s="2"/>
      <c r="O52" s="2"/>
      <c r="P52" s="3">
        <f t="shared" si="4"/>
        <v>0</v>
      </c>
      <c r="Q52" s="3">
        <f t="shared" si="26"/>
        <v>0</v>
      </c>
      <c r="R52" s="3">
        <f t="shared" si="6"/>
        <v>0</v>
      </c>
      <c r="S52" s="8"/>
      <c r="T52" s="7"/>
      <c r="U52" s="8"/>
      <c r="V52" s="8"/>
      <c r="W52" s="8"/>
      <c r="X52" s="8"/>
      <c r="Y52" s="7">
        <f t="shared" si="27"/>
        <v>0</v>
      </c>
      <c r="Z52" s="8"/>
      <c r="AA52" s="8"/>
      <c r="AB52" s="8"/>
      <c r="AC52" s="8"/>
      <c r="AD52" s="8"/>
      <c r="AE52" s="8"/>
      <c r="AF52" s="8"/>
      <c r="AG52" s="34"/>
    </row>
    <row r="53" spans="1:33" x14ac:dyDescent="0.4">
      <c r="A53" s="71">
        <v>32</v>
      </c>
      <c r="B53" s="60" t="s">
        <v>36</v>
      </c>
      <c r="C53" s="1">
        <v>763</v>
      </c>
      <c r="D53" s="2">
        <v>0</v>
      </c>
      <c r="E53" s="3">
        <v>0</v>
      </c>
      <c r="F53" s="1">
        <f t="shared" si="24"/>
        <v>0</v>
      </c>
      <c r="G53" s="2">
        <f t="shared" si="25"/>
        <v>0</v>
      </c>
      <c r="H53" s="3">
        <f t="shared" si="3"/>
        <v>0</v>
      </c>
      <c r="I53" s="3">
        <v>0</v>
      </c>
      <c r="J53" s="2"/>
      <c r="K53" s="2"/>
      <c r="L53" s="2"/>
      <c r="M53" s="2"/>
      <c r="N53" s="2"/>
      <c r="O53" s="2"/>
      <c r="P53" s="3">
        <f t="shared" si="4"/>
        <v>0</v>
      </c>
      <c r="Q53" s="3">
        <f t="shared" si="26"/>
        <v>0</v>
      </c>
      <c r="R53" s="3">
        <f t="shared" si="6"/>
        <v>0</v>
      </c>
      <c r="S53" s="8"/>
      <c r="T53" s="7"/>
      <c r="U53" s="8"/>
      <c r="V53" s="8"/>
      <c r="W53" s="8"/>
      <c r="X53" s="8"/>
      <c r="Y53" s="7">
        <f t="shared" si="27"/>
        <v>0</v>
      </c>
      <c r="Z53" s="8"/>
      <c r="AA53" s="8"/>
      <c r="AB53" s="8"/>
      <c r="AC53" s="8"/>
      <c r="AD53" s="8"/>
      <c r="AE53" s="8"/>
      <c r="AF53" s="8"/>
      <c r="AG53" s="34"/>
    </row>
    <row r="54" spans="1:33" ht="55.5" x14ac:dyDescent="0.4">
      <c r="A54" s="71">
        <v>33</v>
      </c>
      <c r="B54" s="60" t="s">
        <v>37</v>
      </c>
      <c r="C54" s="1">
        <v>0</v>
      </c>
      <c r="D54" s="2">
        <v>0</v>
      </c>
      <c r="E54" s="3">
        <v>0</v>
      </c>
      <c r="F54" s="1">
        <f t="shared" si="24"/>
        <v>0</v>
      </c>
      <c r="G54" s="2">
        <f t="shared" si="25"/>
        <v>0</v>
      </c>
      <c r="H54" s="3">
        <f t="shared" si="3"/>
        <v>0</v>
      </c>
      <c r="I54" s="3">
        <v>0</v>
      </c>
      <c r="J54" s="2"/>
      <c r="K54" s="2"/>
      <c r="L54" s="2"/>
      <c r="M54" s="2"/>
      <c r="N54" s="2"/>
      <c r="O54" s="2"/>
      <c r="P54" s="3">
        <f t="shared" si="4"/>
        <v>0</v>
      </c>
      <c r="Q54" s="3">
        <f t="shared" si="26"/>
        <v>0</v>
      </c>
      <c r="R54" s="3">
        <f t="shared" si="6"/>
        <v>0</v>
      </c>
      <c r="S54" s="8"/>
      <c r="T54" s="7"/>
      <c r="U54" s="8"/>
      <c r="V54" s="8"/>
      <c r="W54" s="8"/>
      <c r="X54" s="8"/>
      <c r="Y54" s="7">
        <f t="shared" si="27"/>
        <v>0</v>
      </c>
      <c r="Z54" s="8"/>
      <c r="AA54" s="8"/>
      <c r="AB54" s="8"/>
      <c r="AC54" s="8"/>
      <c r="AD54" s="8"/>
      <c r="AE54" s="8"/>
      <c r="AF54" s="8"/>
      <c r="AG54" s="34"/>
    </row>
    <row r="55" spans="1:33" ht="55.5" x14ac:dyDescent="0.4">
      <c r="A55" s="71">
        <v>34</v>
      </c>
      <c r="B55" s="60" t="s">
        <v>38</v>
      </c>
      <c r="C55" s="1">
        <v>7825</v>
      </c>
      <c r="D55" s="2">
        <v>0</v>
      </c>
      <c r="E55" s="3">
        <v>0</v>
      </c>
      <c r="F55" s="1">
        <f t="shared" si="24"/>
        <v>0</v>
      </c>
      <c r="G55" s="2">
        <f t="shared" si="25"/>
        <v>0</v>
      </c>
      <c r="H55" s="3">
        <f t="shared" si="3"/>
        <v>0</v>
      </c>
      <c r="I55" s="3">
        <v>0</v>
      </c>
      <c r="J55" s="2"/>
      <c r="K55" s="2"/>
      <c r="L55" s="2"/>
      <c r="M55" s="2"/>
      <c r="N55" s="2"/>
      <c r="O55" s="2"/>
      <c r="P55" s="3">
        <f t="shared" si="4"/>
        <v>0</v>
      </c>
      <c r="Q55" s="3">
        <f t="shared" si="26"/>
        <v>0</v>
      </c>
      <c r="R55" s="3">
        <f t="shared" si="6"/>
        <v>0</v>
      </c>
      <c r="S55" s="8"/>
      <c r="T55" s="7"/>
      <c r="U55" s="8"/>
      <c r="V55" s="8"/>
      <c r="W55" s="8"/>
      <c r="X55" s="8"/>
      <c r="Y55" s="7">
        <f t="shared" si="27"/>
        <v>398</v>
      </c>
      <c r="Z55" s="8"/>
      <c r="AA55" s="8"/>
      <c r="AB55" s="8"/>
      <c r="AC55" s="8">
        <v>398</v>
      </c>
      <c r="AD55" s="8"/>
      <c r="AE55" s="8"/>
      <c r="AF55" s="8"/>
      <c r="AG55" s="34"/>
    </row>
    <row r="56" spans="1:33" ht="55.5" x14ac:dyDescent="0.4">
      <c r="A56" s="71">
        <v>35</v>
      </c>
      <c r="B56" s="67" t="s">
        <v>87</v>
      </c>
      <c r="C56" s="1">
        <v>0</v>
      </c>
      <c r="D56" s="2">
        <v>0</v>
      </c>
      <c r="E56" s="3">
        <v>0</v>
      </c>
      <c r="F56" s="1">
        <f t="shared" si="24"/>
        <v>0</v>
      </c>
      <c r="G56" s="2">
        <f t="shared" si="25"/>
        <v>0</v>
      </c>
      <c r="H56" s="3">
        <f t="shared" si="3"/>
        <v>0</v>
      </c>
      <c r="I56" s="3">
        <v>0</v>
      </c>
      <c r="J56" s="2"/>
      <c r="K56" s="2"/>
      <c r="L56" s="2"/>
      <c r="M56" s="2"/>
      <c r="N56" s="2"/>
      <c r="O56" s="2"/>
      <c r="P56" s="3">
        <f t="shared" si="4"/>
        <v>0</v>
      </c>
      <c r="Q56" s="3">
        <f t="shared" si="26"/>
        <v>0</v>
      </c>
      <c r="R56" s="3">
        <f t="shared" si="6"/>
        <v>0</v>
      </c>
      <c r="S56" s="8"/>
      <c r="T56" s="7"/>
      <c r="U56" s="8"/>
      <c r="V56" s="8"/>
      <c r="W56" s="8"/>
      <c r="X56" s="8"/>
      <c r="Y56" s="7">
        <f t="shared" si="27"/>
        <v>0</v>
      </c>
      <c r="Z56" s="8"/>
      <c r="AA56" s="8"/>
      <c r="AB56" s="8"/>
      <c r="AC56" s="8"/>
      <c r="AD56" s="8"/>
      <c r="AE56" s="8"/>
      <c r="AF56" s="8"/>
      <c r="AG56" s="34"/>
    </row>
    <row r="57" spans="1:33" ht="55.5" x14ac:dyDescent="0.4">
      <c r="A57" s="17">
        <v>36</v>
      </c>
      <c r="B57" s="67" t="s">
        <v>39</v>
      </c>
      <c r="C57" s="1">
        <v>0</v>
      </c>
      <c r="D57" s="2">
        <v>0</v>
      </c>
      <c r="E57" s="3">
        <v>0</v>
      </c>
      <c r="F57" s="1">
        <f t="shared" si="24"/>
        <v>0</v>
      </c>
      <c r="G57" s="2">
        <f t="shared" si="25"/>
        <v>0</v>
      </c>
      <c r="H57" s="3">
        <f t="shared" si="3"/>
        <v>0</v>
      </c>
      <c r="I57" s="3">
        <v>0</v>
      </c>
      <c r="J57" s="2"/>
      <c r="K57" s="2"/>
      <c r="L57" s="2"/>
      <c r="M57" s="2"/>
      <c r="N57" s="2"/>
      <c r="O57" s="2"/>
      <c r="P57" s="3">
        <f t="shared" si="4"/>
        <v>0</v>
      </c>
      <c r="Q57" s="3">
        <f t="shared" si="26"/>
        <v>0</v>
      </c>
      <c r="R57" s="3">
        <f t="shared" si="6"/>
        <v>0</v>
      </c>
      <c r="S57" s="8"/>
      <c r="T57" s="7"/>
      <c r="U57" s="8"/>
      <c r="V57" s="8"/>
      <c r="W57" s="8"/>
      <c r="X57" s="8"/>
      <c r="Y57" s="7"/>
      <c r="Z57" s="8"/>
      <c r="AA57" s="8"/>
      <c r="AB57" s="8"/>
      <c r="AC57" s="8"/>
      <c r="AD57" s="8"/>
      <c r="AE57" s="8"/>
      <c r="AF57" s="8"/>
      <c r="AG57" s="34" t="s">
        <v>59</v>
      </c>
    </row>
    <row r="58" spans="1:33" ht="81.75" x14ac:dyDescent="0.4">
      <c r="A58" s="48"/>
      <c r="B58" s="43" t="s">
        <v>40</v>
      </c>
      <c r="C58" s="54">
        <v>56857</v>
      </c>
      <c r="D58" s="6">
        <v>0</v>
      </c>
      <c r="E58" s="76">
        <v>0</v>
      </c>
      <c r="F58" s="6">
        <f t="shared" ref="F58:H58" si="28">SUM(F36:F57)</f>
        <v>0</v>
      </c>
      <c r="G58" s="6">
        <f t="shared" si="28"/>
        <v>0</v>
      </c>
      <c r="H58" s="76">
        <f t="shared" si="28"/>
        <v>0</v>
      </c>
      <c r="I58" s="76">
        <v>0</v>
      </c>
      <c r="J58" s="6">
        <f t="shared" ref="J58:O58" si="29">SUM(J36:J57)</f>
        <v>0</v>
      </c>
      <c r="K58" s="6">
        <f t="shared" si="29"/>
        <v>0</v>
      </c>
      <c r="L58" s="6">
        <f t="shared" si="29"/>
        <v>0</v>
      </c>
      <c r="M58" s="6">
        <f t="shared" si="29"/>
        <v>0</v>
      </c>
      <c r="N58" s="6">
        <f t="shared" si="29"/>
        <v>0</v>
      </c>
      <c r="O58" s="6">
        <f t="shared" si="29"/>
        <v>0</v>
      </c>
      <c r="P58" s="5">
        <f t="shared" si="4"/>
        <v>0</v>
      </c>
      <c r="Q58" s="76">
        <f t="shared" ref="Q58:AC58" si="30">SUM(Q36:Q57)</f>
        <v>0</v>
      </c>
      <c r="R58" s="76">
        <f t="shared" si="30"/>
        <v>0</v>
      </c>
      <c r="S58" s="6">
        <f t="shared" si="30"/>
        <v>0</v>
      </c>
      <c r="T58" s="6">
        <f t="shared" si="30"/>
        <v>0</v>
      </c>
      <c r="U58" s="6">
        <f t="shared" si="30"/>
        <v>0</v>
      </c>
      <c r="V58" s="6">
        <f t="shared" si="30"/>
        <v>0</v>
      </c>
      <c r="W58" s="6">
        <f t="shared" si="30"/>
        <v>0</v>
      </c>
      <c r="X58" s="6">
        <f t="shared" si="30"/>
        <v>0</v>
      </c>
      <c r="Y58" s="6">
        <f t="shared" si="30"/>
        <v>0</v>
      </c>
      <c r="Z58" s="6">
        <f t="shared" si="30"/>
        <v>0</v>
      </c>
      <c r="AA58" s="6">
        <f t="shared" si="30"/>
        <v>0</v>
      </c>
      <c r="AB58" s="6">
        <f t="shared" si="30"/>
        <v>0</v>
      </c>
      <c r="AC58" s="6">
        <f t="shared" si="30"/>
        <v>0</v>
      </c>
      <c r="AD58" s="6"/>
      <c r="AE58" s="6"/>
      <c r="AF58" s="6"/>
      <c r="AG58" s="6"/>
    </row>
    <row r="59" spans="1:33" s="36" customFormat="1" ht="27" x14ac:dyDescent="0.35">
      <c r="A59" s="49"/>
      <c r="B59" s="45" t="s">
        <v>41</v>
      </c>
      <c r="C59" s="54">
        <v>203624</v>
      </c>
      <c r="D59" s="6">
        <v>10056</v>
      </c>
      <c r="E59" s="76">
        <v>312139772.81999999</v>
      </c>
      <c r="F59" s="6">
        <f t="shared" ref="F59:H59" si="31">F58+F35+F31+F24</f>
        <v>0</v>
      </c>
      <c r="G59" s="6">
        <f t="shared" si="31"/>
        <v>0</v>
      </c>
      <c r="H59" s="76">
        <f t="shared" si="31"/>
        <v>208093181.87</v>
      </c>
      <c r="I59" s="76">
        <v>171288382.28999999</v>
      </c>
      <c r="J59" s="6">
        <f t="shared" ref="J59:O59" si="32">J58+J35+J31+J24</f>
        <v>0</v>
      </c>
      <c r="K59" s="6">
        <f t="shared" si="32"/>
        <v>0</v>
      </c>
      <c r="L59" s="6">
        <f t="shared" si="32"/>
        <v>0</v>
      </c>
      <c r="M59" s="6">
        <f t="shared" si="32"/>
        <v>0</v>
      </c>
      <c r="N59" s="6">
        <f t="shared" si="32"/>
        <v>0</v>
      </c>
      <c r="O59" s="6">
        <f t="shared" si="32"/>
        <v>0</v>
      </c>
      <c r="P59" s="5">
        <f t="shared" si="4"/>
        <v>82.31</v>
      </c>
      <c r="Q59" s="76">
        <f t="shared" ref="Q59:AC59" si="33">Q58+Q35+Q31+Q24</f>
        <v>256932573.44999999</v>
      </c>
      <c r="R59" s="76">
        <f t="shared" si="33"/>
        <v>-55207199.370000005</v>
      </c>
      <c r="S59" s="6">
        <f t="shared" si="33"/>
        <v>0</v>
      </c>
      <c r="T59" s="6">
        <f t="shared" si="33"/>
        <v>0</v>
      </c>
      <c r="U59" s="6">
        <f t="shared" si="33"/>
        <v>0</v>
      </c>
      <c r="V59" s="6">
        <f t="shared" si="33"/>
        <v>0</v>
      </c>
      <c r="W59" s="6">
        <f t="shared" si="33"/>
        <v>0</v>
      </c>
      <c r="X59" s="6">
        <f t="shared" si="33"/>
        <v>0</v>
      </c>
      <c r="Y59" s="6">
        <f t="shared" si="33"/>
        <v>0</v>
      </c>
      <c r="Z59" s="6">
        <f t="shared" si="33"/>
        <v>0</v>
      </c>
      <c r="AA59" s="6">
        <f t="shared" si="33"/>
        <v>0</v>
      </c>
      <c r="AB59" s="6">
        <f t="shared" si="33"/>
        <v>0</v>
      </c>
      <c r="AC59" s="6">
        <f t="shared" si="33"/>
        <v>0</v>
      </c>
      <c r="AD59" s="6"/>
      <c r="AE59" s="6"/>
      <c r="AF59" s="6"/>
      <c r="AG59" s="6"/>
    </row>
    <row r="60" spans="1:33" x14ac:dyDescent="0.4">
      <c r="A60" s="68">
        <v>37</v>
      </c>
      <c r="B60" s="69" t="s">
        <v>88</v>
      </c>
      <c r="C60" s="1">
        <v>0</v>
      </c>
      <c r="D60" s="2">
        <v>0</v>
      </c>
      <c r="E60" s="3">
        <v>0</v>
      </c>
      <c r="F60" s="1">
        <f>ROUND(C60/12*$G$5,0)</f>
        <v>0</v>
      </c>
      <c r="G60" s="2">
        <f>ROUND(D60/12*$G$5,0)</f>
        <v>0</v>
      </c>
      <c r="H60" s="3">
        <f t="shared" ref="H60" si="34">ROUND(E60/12*$H$111,2)</f>
        <v>0</v>
      </c>
      <c r="I60" s="3">
        <v>0</v>
      </c>
      <c r="J60" s="2"/>
      <c r="K60" s="2"/>
      <c r="L60" s="2"/>
      <c r="M60" s="2"/>
      <c r="N60" s="2"/>
      <c r="O60" s="2"/>
      <c r="P60" s="3">
        <f t="shared" si="4"/>
        <v>0</v>
      </c>
      <c r="Q60" s="3">
        <f>ROUND(I60/8*12,2)</f>
        <v>0</v>
      </c>
      <c r="R60" s="3">
        <f t="shared" ref="R60" si="35">Q60-E60</f>
        <v>0</v>
      </c>
      <c r="S60" s="8"/>
      <c r="T60" s="7"/>
      <c r="U60" s="8"/>
      <c r="V60" s="8"/>
      <c r="W60" s="8"/>
      <c r="X60" s="8"/>
      <c r="Y60" s="7">
        <f t="shared" ref="Y60" si="36">Z60+AA60+AB60+AC60</f>
        <v>0</v>
      </c>
      <c r="Z60" s="8"/>
      <c r="AA60" s="8"/>
      <c r="AB60" s="8"/>
      <c r="AC60" s="8"/>
      <c r="AD60" s="8"/>
      <c r="AE60" s="8"/>
      <c r="AF60" s="8"/>
      <c r="AG60" s="35"/>
    </row>
    <row r="61" spans="1:33" ht="54.75" x14ac:dyDescent="0.4">
      <c r="A61" s="48"/>
      <c r="B61" s="43" t="s">
        <v>42</v>
      </c>
      <c r="C61" s="54">
        <v>0</v>
      </c>
      <c r="D61" s="6">
        <v>0</v>
      </c>
      <c r="E61" s="76">
        <v>0</v>
      </c>
      <c r="F61" s="6">
        <f t="shared" ref="F61:AC61" si="37">F60</f>
        <v>0</v>
      </c>
      <c r="G61" s="6">
        <f t="shared" si="37"/>
        <v>0</v>
      </c>
      <c r="H61" s="76">
        <f t="shared" si="37"/>
        <v>0</v>
      </c>
      <c r="I61" s="76">
        <v>0</v>
      </c>
      <c r="J61" s="6">
        <f t="shared" si="37"/>
        <v>0</v>
      </c>
      <c r="K61" s="6">
        <f t="shared" si="37"/>
        <v>0</v>
      </c>
      <c r="L61" s="6">
        <f t="shared" si="37"/>
        <v>0</v>
      </c>
      <c r="M61" s="6">
        <f t="shared" si="37"/>
        <v>0</v>
      </c>
      <c r="N61" s="6">
        <f t="shared" si="37"/>
        <v>0</v>
      </c>
      <c r="O61" s="6">
        <f t="shared" si="37"/>
        <v>0</v>
      </c>
      <c r="P61" s="5">
        <f t="shared" si="4"/>
        <v>0</v>
      </c>
      <c r="Q61" s="76">
        <f t="shared" si="37"/>
        <v>0</v>
      </c>
      <c r="R61" s="76">
        <f t="shared" si="37"/>
        <v>0</v>
      </c>
      <c r="S61" s="6">
        <f t="shared" si="37"/>
        <v>0</v>
      </c>
      <c r="T61" s="6">
        <f t="shared" si="37"/>
        <v>0</v>
      </c>
      <c r="U61" s="6">
        <f t="shared" si="37"/>
        <v>0</v>
      </c>
      <c r="V61" s="6">
        <f t="shared" si="37"/>
        <v>0</v>
      </c>
      <c r="W61" s="6">
        <f t="shared" si="37"/>
        <v>0</v>
      </c>
      <c r="X61" s="6">
        <f t="shared" si="37"/>
        <v>0</v>
      </c>
      <c r="Y61" s="6">
        <f t="shared" si="37"/>
        <v>0</v>
      </c>
      <c r="Z61" s="6">
        <f t="shared" si="37"/>
        <v>0</v>
      </c>
      <c r="AA61" s="6">
        <f t="shared" si="37"/>
        <v>0</v>
      </c>
      <c r="AB61" s="6">
        <f t="shared" si="37"/>
        <v>0</v>
      </c>
      <c r="AC61" s="6">
        <f t="shared" si="37"/>
        <v>0</v>
      </c>
      <c r="AD61" s="6"/>
      <c r="AE61" s="6"/>
      <c r="AF61" s="6"/>
      <c r="AG61" s="6"/>
    </row>
    <row r="62" spans="1:33" x14ac:dyDescent="0.4">
      <c r="A62" s="42">
        <v>38</v>
      </c>
      <c r="B62" s="64" t="s">
        <v>89</v>
      </c>
      <c r="C62" s="1">
        <v>0</v>
      </c>
      <c r="D62" s="2">
        <v>0</v>
      </c>
      <c r="E62" s="3">
        <v>0</v>
      </c>
      <c r="F62" s="1">
        <f t="shared" ref="F62:G66" si="38">ROUND(C62/12*$G$5,0)</f>
        <v>0</v>
      </c>
      <c r="G62" s="2">
        <f t="shared" si="38"/>
        <v>0</v>
      </c>
      <c r="H62" s="3">
        <f t="shared" ref="H62:H66" si="39">ROUND(E62/12*$H$111,2)</f>
        <v>0</v>
      </c>
      <c r="I62" s="3">
        <v>0</v>
      </c>
      <c r="J62" s="2"/>
      <c r="K62" s="2"/>
      <c r="L62" s="2"/>
      <c r="M62" s="2"/>
      <c r="N62" s="2"/>
      <c r="O62" s="2"/>
      <c r="P62" s="3">
        <f t="shared" si="4"/>
        <v>0</v>
      </c>
      <c r="Q62" s="3">
        <f t="shared" ref="Q62:Q66" si="40">ROUND(I62/8*12,2)</f>
        <v>0</v>
      </c>
      <c r="R62" s="3">
        <f t="shared" ref="R62:R66" si="41">Q62-E62</f>
        <v>0</v>
      </c>
      <c r="S62" s="8"/>
      <c r="T62" s="7"/>
      <c r="U62" s="8"/>
      <c r="V62" s="8"/>
      <c r="W62" s="8"/>
      <c r="X62" s="8"/>
      <c r="Y62" s="7"/>
      <c r="Z62" s="8"/>
      <c r="AA62" s="8"/>
      <c r="AB62" s="8"/>
      <c r="AC62" s="8"/>
      <c r="AD62" s="8"/>
      <c r="AE62" s="8"/>
      <c r="AF62" s="8"/>
      <c r="AG62" s="34"/>
    </row>
    <row r="63" spans="1:33" x14ac:dyDescent="0.4">
      <c r="A63" s="71">
        <v>39</v>
      </c>
      <c r="B63" s="60" t="s">
        <v>43</v>
      </c>
      <c r="C63" s="1">
        <v>0</v>
      </c>
      <c r="D63" s="2">
        <v>0</v>
      </c>
      <c r="E63" s="3">
        <v>0</v>
      </c>
      <c r="F63" s="1">
        <f t="shared" si="38"/>
        <v>0</v>
      </c>
      <c r="G63" s="2">
        <f t="shared" si="38"/>
        <v>0</v>
      </c>
      <c r="H63" s="3">
        <f t="shared" si="39"/>
        <v>0</v>
      </c>
      <c r="I63" s="3">
        <v>0</v>
      </c>
      <c r="J63" s="2"/>
      <c r="K63" s="2"/>
      <c r="L63" s="2"/>
      <c r="M63" s="2"/>
      <c r="N63" s="2"/>
      <c r="O63" s="2"/>
      <c r="P63" s="3">
        <f t="shared" si="4"/>
        <v>0</v>
      </c>
      <c r="Q63" s="3">
        <f t="shared" si="40"/>
        <v>0</v>
      </c>
      <c r="R63" s="3">
        <f t="shared" si="41"/>
        <v>0</v>
      </c>
      <c r="S63" s="8"/>
      <c r="T63" s="7"/>
      <c r="U63" s="8"/>
      <c r="V63" s="8"/>
      <c r="W63" s="8"/>
      <c r="X63" s="8"/>
      <c r="Y63" s="7"/>
      <c r="Z63" s="8"/>
      <c r="AA63" s="8"/>
      <c r="AB63" s="8"/>
      <c r="AC63" s="8"/>
      <c r="AD63" s="8"/>
      <c r="AE63" s="8"/>
      <c r="AF63" s="8"/>
      <c r="AG63" s="34"/>
    </row>
    <row r="64" spans="1:33" x14ac:dyDescent="0.4">
      <c r="A64" s="71">
        <v>40</v>
      </c>
      <c r="B64" s="60" t="s">
        <v>44</v>
      </c>
      <c r="C64" s="1">
        <v>0</v>
      </c>
      <c r="D64" s="2">
        <v>0</v>
      </c>
      <c r="E64" s="3">
        <v>0</v>
      </c>
      <c r="F64" s="1">
        <f t="shared" si="38"/>
        <v>0</v>
      </c>
      <c r="G64" s="2">
        <f t="shared" si="38"/>
        <v>0</v>
      </c>
      <c r="H64" s="3">
        <f t="shared" si="39"/>
        <v>0</v>
      </c>
      <c r="I64" s="3">
        <v>0</v>
      </c>
      <c r="J64" s="2"/>
      <c r="K64" s="2"/>
      <c r="L64" s="2"/>
      <c r="M64" s="2"/>
      <c r="N64" s="2"/>
      <c r="O64" s="2"/>
      <c r="P64" s="3">
        <f t="shared" si="4"/>
        <v>0</v>
      </c>
      <c r="Q64" s="3">
        <f t="shared" si="40"/>
        <v>0</v>
      </c>
      <c r="R64" s="3">
        <f t="shared" si="41"/>
        <v>0</v>
      </c>
      <c r="S64" s="8"/>
      <c r="T64" s="7"/>
      <c r="U64" s="8"/>
      <c r="V64" s="8"/>
      <c r="W64" s="8"/>
      <c r="X64" s="8"/>
      <c r="Y64" s="7"/>
      <c r="Z64" s="8"/>
      <c r="AA64" s="8"/>
      <c r="AB64" s="8"/>
      <c r="AC64" s="8"/>
      <c r="AD64" s="8"/>
      <c r="AE64" s="8"/>
      <c r="AF64" s="8"/>
      <c r="AG64" s="34"/>
    </row>
    <row r="65" spans="1:33" x14ac:dyDescent="0.4">
      <c r="A65" s="71">
        <v>41</v>
      </c>
      <c r="B65" s="60" t="s">
        <v>45</v>
      </c>
      <c r="C65" s="1">
        <v>0</v>
      </c>
      <c r="D65" s="2">
        <v>0</v>
      </c>
      <c r="E65" s="3">
        <v>0</v>
      </c>
      <c r="F65" s="1">
        <f t="shared" si="38"/>
        <v>0</v>
      </c>
      <c r="G65" s="2">
        <f t="shared" si="38"/>
        <v>0</v>
      </c>
      <c r="H65" s="3">
        <f t="shared" si="39"/>
        <v>0</v>
      </c>
      <c r="I65" s="3">
        <v>0</v>
      </c>
      <c r="J65" s="2"/>
      <c r="K65" s="2"/>
      <c r="L65" s="2"/>
      <c r="M65" s="2"/>
      <c r="N65" s="2"/>
      <c r="O65" s="2"/>
      <c r="P65" s="3">
        <f t="shared" si="4"/>
        <v>0</v>
      </c>
      <c r="Q65" s="3">
        <f t="shared" si="40"/>
        <v>0</v>
      </c>
      <c r="R65" s="3">
        <f t="shared" si="41"/>
        <v>0</v>
      </c>
      <c r="S65" s="8"/>
      <c r="T65" s="7"/>
      <c r="U65" s="8"/>
      <c r="V65" s="8"/>
      <c r="W65" s="8"/>
      <c r="X65" s="8"/>
      <c r="Y65" s="7"/>
      <c r="Z65" s="8"/>
      <c r="AA65" s="8"/>
      <c r="AB65" s="8"/>
      <c r="AC65" s="8"/>
      <c r="AD65" s="8"/>
      <c r="AE65" s="8"/>
      <c r="AF65" s="8"/>
      <c r="AG65" s="34"/>
    </row>
    <row r="66" spans="1:33" x14ac:dyDescent="0.4">
      <c r="A66" s="17">
        <v>42</v>
      </c>
      <c r="B66" s="62" t="s">
        <v>46</v>
      </c>
      <c r="C66" s="1">
        <v>0</v>
      </c>
      <c r="D66" s="2">
        <v>0</v>
      </c>
      <c r="E66" s="3">
        <v>0</v>
      </c>
      <c r="F66" s="1">
        <f t="shared" si="38"/>
        <v>0</v>
      </c>
      <c r="G66" s="2">
        <f t="shared" si="38"/>
        <v>0</v>
      </c>
      <c r="H66" s="3">
        <f t="shared" si="39"/>
        <v>0</v>
      </c>
      <c r="I66" s="3">
        <v>0</v>
      </c>
      <c r="J66" s="2"/>
      <c r="K66" s="2"/>
      <c r="L66" s="2"/>
      <c r="M66" s="2"/>
      <c r="N66" s="2"/>
      <c r="O66" s="2"/>
      <c r="P66" s="3">
        <f t="shared" si="4"/>
        <v>0</v>
      </c>
      <c r="Q66" s="3">
        <f t="shared" si="40"/>
        <v>0</v>
      </c>
      <c r="R66" s="3">
        <f t="shared" si="41"/>
        <v>0</v>
      </c>
      <c r="S66" s="8"/>
      <c r="T66" s="7"/>
      <c r="U66" s="8"/>
      <c r="V66" s="8"/>
      <c r="W66" s="8"/>
      <c r="X66" s="8"/>
      <c r="Y66" s="7"/>
      <c r="Z66" s="8"/>
      <c r="AA66" s="8"/>
      <c r="AB66" s="8"/>
      <c r="AC66" s="8"/>
      <c r="AD66" s="8"/>
      <c r="AE66" s="8"/>
      <c r="AF66" s="8"/>
      <c r="AG66" s="34"/>
    </row>
    <row r="67" spans="1:33" s="36" customFormat="1" ht="54" x14ac:dyDescent="0.35">
      <c r="A67" s="48"/>
      <c r="B67" s="43" t="s">
        <v>47</v>
      </c>
      <c r="C67" s="54">
        <v>0</v>
      </c>
      <c r="D67" s="6">
        <v>0</v>
      </c>
      <c r="E67" s="76">
        <v>0</v>
      </c>
      <c r="F67" s="6">
        <f t="shared" ref="F67:X67" si="42">SUM(F62:F66)</f>
        <v>0</v>
      </c>
      <c r="G67" s="6">
        <f t="shared" si="42"/>
        <v>0</v>
      </c>
      <c r="H67" s="76">
        <f t="shared" si="42"/>
        <v>0</v>
      </c>
      <c r="I67" s="76">
        <v>0</v>
      </c>
      <c r="J67" s="6">
        <f t="shared" si="42"/>
        <v>0</v>
      </c>
      <c r="K67" s="6">
        <f t="shared" si="42"/>
        <v>0</v>
      </c>
      <c r="L67" s="6">
        <f t="shared" si="42"/>
        <v>0</v>
      </c>
      <c r="M67" s="6">
        <f t="shared" si="42"/>
        <v>0</v>
      </c>
      <c r="N67" s="6">
        <f t="shared" si="42"/>
        <v>0</v>
      </c>
      <c r="O67" s="6">
        <f t="shared" si="42"/>
        <v>0</v>
      </c>
      <c r="P67" s="5">
        <f t="shared" si="4"/>
        <v>0</v>
      </c>
      <c r="Q67" s="76">
        <f t="shared" si="42"/>
        <v>0</v>
      </c>
      <c r="R67" s="76">
        <f t="shared" si="42"/>
        <v>0</v>
      </c>
      <c r="S67" s="6">
        <f t="shared" si="42"/>
        <v>0</v>
      </c>
      <c r="T67" s="6">
        <f t="shared" si="42"/>
        <v>0</v>
      </c>
      <c r="U67" s="6">
        <f t="shared" si="42"/>
        <v>0</v>
      </c>
      <c r="V67" s="6">
        <f t="shared" si="42"/>
        <v>0</v>
      </c>
      <c r="W67" s="6">
        <f t="shared" si="42"/>
        <v>0</v>
      </c>
      <c r="X67" s="6">
        <f t="shared" si="42"/>
        <v>0</v>
      </c>
      <c r="Y67" s="6">
        <f t="shared" ref="Y67:AC67" si="43">SUM(Y62:Y66)</f>
        <v>0</v>
      </c>
      <c r="Z67" s="6">
        <f t="shared" si="43"/>
        <v>0</v>
      </c>
      <c r="AA67" s="6">
        <f t="shared" si="43"/>
        <v>0</v>
      </c>
      <c r="AB67" s="6">
        <f t="shared" si="43"/>
        <v>0</v>
      </c>
      <c r="AC67" s="6">
        <f t="shared" si="43"/>
        <v>0</v>
      </c>
      <c r="AD67" s="6"/>
      <c r="AE67" s="6"/>
      <c r="AF67" s="6"/>
      <c r="AG67" s="6"/>
    </row>
    <row r="68" spans="1:33" x14ac:dyDescent="0.4">
      <c r="A68" s="42">
        <v>43</v>
      </c>
      <c r="B68" s="64" t="s">
        <v>90</v>
      </c>
      <c r="C68" s="1">
        <v>0</v>
      </c>
      <c r="D68" s="2">
        <v>0</v>
      </c>
      <c r="E68" s="3">
        <v>0</v>
      </c>
      <c r="F68" s="1">
        <f t="shared" ref="F68:F104" si="44">ROUND(C68/12*$G$5,0)</f>
        <v>0</v>
      </c>
      <c r="G68" s="2">
        <f t="shared" ref="G68:G104" si="45">ROUND(D68/12*$G$5,0)</f>
        <v>0</v>
      </c>
      <c r="H68" s="3">
        <f t="shared" ref="H68:H104" si="46">ROUND(E68/12*$H$111,2)</f>
        <v>0</v>
      </c>
      <c r="I68" s="3">
        <v>0</v>
      </c>
      <c r="J68" s="2"/>
      <c r="K68" s="2"/>
      <c r="L68" s="2"/>
      <c r="M68" s="2"/>
      <c r="N68" s="2"/>
      <c r="O68" s="2"/>
      <c r="P68" s="3">
        <f t="shared" si="4"/>
        <v>0</v>
      </c>
      <c r="Q68" s="3">
        <f t="shared" ref="Q68:Q104" si="47">ROUND(I68/8*12,2)</f>
        <v>0</v>
      </c>
      <c r="R68" s="3">
        <f t="shared" ref="R68:R104" si="48">Q68-E68</f>
        <v>0</v>
      </c>
      <c r="S68" s="8"/>
      <c r="T68" s="7"/>
      <c r="U68" s="8"/>
      <c r="V68" s="8"/>
      <c r="W68" s="8"/>
      <c r="X68" s="8"/>
      <c r="Y68" s="7">
        <f t="shared" ref="Y68:Y104" si="49">Z68+AA68+AB68+AC68</f>
        <v>0</v>
      </c>
      <c r="Z68" s="8"/>
      <c r="AA68" s="8"/>
      <c r="AB68" s="8"/>
      <c r="AC68" s="8"/>
      <c r="AD68" s="8"/>
      <c r="AE68" s="8"/>
      <c r="AF68" s="8"/>
      <c r="AG68" s="34"/>
    </row>
    <row r="69" spans="1:33" x14ac:dyDescent="0.4">
      <c r="A69" s="71">
        <v>44</v>
      </c>
      <c r="B69" s="60" t="s">
        <v>91</v>
      </c>
      <c r="C69" s="1">
        <v>3610</v>
      </c>
      <c r="D69" s="2">
        <v>0</v>
      </c>
      <c r="E69" s="3">
        <v>0</v>
      </c>
      <c r="F69" s="1">
        <f t="shared" si="44"/>
        <v>0</v>
      </c>
      <c r="G69" s="2">
        <f t="shared" si="45"/>
        <v>0</v>
      </c>
      <c r="H69" s="3">
        <f t="shared" si="46"/>
        <v>0</v>
      </c>
      <c r="I69" s="3">
        <v>0</v>
      </c>
      <c r="J69" s="2"/>
      <c r="K69" s="2"/>
      <c r="L69" s="2"/>
      <c r="M69" s="2"/>
      <c r="N69" s="2"/>
      <c r="O69" s="2"/>
      <c r="P69" s="3">
        <f t="shared" si="4"/>
        <v>0</v>
      </c>
      <c r="Q69" s="3">
        <f t="shared" si="47"/>
        <v>0</v>
      </c>
      <c r="R69" s="3">
        <f t="shared" si="48"/>
        <v>0</v>
      </c>
      <c r="S69" s="9"/>
      <c r="T69" s="7"/>
      <c r="U69" s="9"/>
      <c r="V69" s="9"/>
      <c r="W69" s="9"/>
      <c r="X69" s="9"/>
      <c r="Y69" s="7">
        <f t="shared" si="49"/>
        <v>0</v>
      </c>
      <c r="Z69" s="9"/>
      <c r="AA69" s="9"/>
      <c r="AB69" s="9"/>
      <c r="AC69" s="9"/>
      <c r="AD69" s="9"/>
      <c r="AE69" s="9"/>
      <c r="AF69" s="9"/>
      <c r="AG69" s="34"/>
    </row>
    <row r="70" spans="1:33" x14ac:dyDescent="0.4">
      <c r="A70" s="71">
        <v>45</v>
      </c>
      <c r="B70" s="60" t="s">
        <v>48</v>
      </c>
      <c r="C70" s="1">
        <v>1200</v>
      </c>
      <c r="D70" s="2">
        <v>0</v>
      </c>
      <c r="E70" s="3">
        <v>0</v>
      </c>
      <c r="F70" s="1">
        <f t="shared" si="44"/>
        <v>0</v>
      </c>
      <c r="G70" s="2">
        <f t="shared" si="45"/>
        <v>0</v>
      </c>
      <c r="H70" s="3">
        <f t="shared" si="46"/>
        <v>0</v>
      </c>
      <c r="I70" s="3">
        <v>0</v>
      </c>
      <c r="J70" s="2"/>
      <c r="K70" s="2"/>
      <c r="L70" s="2"/>
      <c r="M70" s="2"/>
      <c r="N70" s="2"/>
      <c r="O70" s="2"/>
      <c r="P70" s="3">
        <f t="shared" si="4"/>
        <v>0</v>
      </c>
      <c r="Q70" s="3">
        <f t="shared" si="47"/>
        <v>0</v>
      </c>
      <c r="R70" s="3">
        <f t="shared" si="48"/>
        <v>0</v>
      </c>
      <c r="S70" s="8"/>
      <c r="T70" s="7"/>
      <c r="U70" s="8"/>
      <c r="V70" s="8"/>
      <c r="W70" s="8"/>
      <c r="X70" s="8"/>
      <c r="Y70" s="7">
        <f t="shared" si="49"/>
        <v>0</v>
      </c>
      <c r="Z70" s="8"/>
      <c r="AA70" s="8"/>
      <c r="AB70" s="8"/>
      <c r="AC70" s="8"/>
      <c r="AD70" s="8"/>
      <c r="AE70" s="8"/>
      <c r="AF70" s="8"/>
      <c r="AG70" s="34"/>
    </row>
    <row r="71" spans="1:33" x14ac:dyDescent="0.4">
      <c r="A71" s="71">
        <v>46</v>
      </c>
      <c r="B71" s="60" t="s">
        <v>49</v>
      </c>
      <c r="C71" s="1">
        <v>0</v>
      </c>
      <c r="D71" s="2">
        <v>0</v>
      </c>
      <c r="E71" s="3">
        <v>0</v>
      </c>
      <c r="F71" s="1">
        <f t="shared" si="44"/>
        <v>0</v>
      </c>
      <c r="G71" s="2">
        <f t="shared" si="45"/>
        <v>0</v>
      </c>
      <c r="H71" s="3">
        <f t="shared" si="46"/>
        <v>0</v>
      </c>
      <c r="I71" s="3">
        <v>0</v>
      </c>
      <c r="J71" s="2"/>
      <c r="K71" s="2"/>
      <c r="L71" s="2"/>
      <c r="M71" s="2"/>
      <c r="N71" s="2"/>
      <c r="O71" s="2"/>
      <c r="P71" s="3">
        <f t="shared" si="4"/>
        <v>0</v>
      </c>
      <c r="Q71" s="3">
        <f t="shared" si="47"/>
        <v>0</v>
      </c>
      <c r="R71" s="3">
        <f t="shared" si="48"/>
        <v>0</v>
      </c>
      <c r="S71" s="8"/>
      <c r="T71" s="7"/>
      <c r="U71" s="8"/>
      <c r="V71" s="8"/>
      <c r="W71" s="8"/>
      <c r="X71" s="8"/>
      <c r="Y71" s="7">
        <f t="shared" si="49"/>
        <v>0</v>
      </c>
      <c r="Z71" s="8"/>
      <c r="AA71" s="8"/>
      <c r="AB71" s="8"/>
      <c r="AC71" s="8"/>
      <c r="AD71" s="8"/>
      <c r="AE71" s="8"/>
      <c r="AF71" s="8"/>
      <c r="AG71" s="34"/>
    </row>
    <row r="72" spans="1:33" x14ac:dyDescent="0.4">
      <c r="A72" s="71">
        <v>47</v>
      </c>
      <c r="B72" s="60" t="s">
        <v>92</v>
      </c>
      <c r="C72" s="1">
        <v>0</v>
      </c>
      <c r="D72" s="2">
        <v>0</v>
      </c>
      <c r="E72" s="3">
        <v>0</v>
      </c>
      <c r="F72" s="1">
        <f t="shared" si="44"/>
        <v>0</v>
      </c>
      <c r="G72" s="2">
        <f t="shared" si="45"/>
        <v>0</v>
      </c>
      <c r="H72" s="3">
        <f t="shared" si="46"/>
        <v>0</v>
      </c>
      <c r="I72" s="3">
        <v>0</v>
      </c>
      <c r="J72" s="2"/>
      <c r="K72" s="2"/>
      <c r="L72" s="2"/>
      <c r="M72" s="2"/>
      <c r="N72" s="2"/>
      <c r="O72" s="2"/>
      <c r="P72" s="3">
        <f t="shared" si="4"/>
        <v>0</v>
      </c>
      <c r="Q72" s="3">
        <f t="shared" si="47"/>
        <v>0</v>
      </c>
      <c r="R72" s="3">
        <f t="shared" si="48"/>
        <v>0</v>
      </c>
      <c r="S72" s="8"/>
      <c r="T72" s="7"/>
      <c r="U72" s="8"/>
      <c r="V72" s="8"/>
      <c r="W72" s="8"/>
      <c r="X72" s="8"/>
      <c r="Y72" s="7">
        <f t="shared" si="49"/>
        <v>0</v>
      </c>
      <c r="Z72" s="8"/>
      <c r="AA72" s="8"/>
      <c r="AB72" s="8"/>
      <c r="AC72" s="8"/>
      <c r="AD72" s="8"/>
      <c r="AE72" s="8"/>
      <c r="AF72" s="8"/>
      <c r="AG72" s="34"/>
    </row>
    <row r="73" spans="1:33" x14ac:dyDescent="0.4">
      <c r="A73" s="71">
        <v>48</v>
      </c>
      <c r="B73" s="60" t="s">
        <v>50</v>
      </c>
      <c r="C73" s="1">
        <v>0</v>
      </c>
      <c r="D73" s="2">
        <v>0</v>
      </c>
      <c r="E73" s="3">
        <v>0</v>
      </c>
      <c r="F73" s="1">
        <f t="shared" si="44"/>
        <v>0</v>
      </c>
      <c r="G73" s="2">
        <f t="shared" si="45"/>
        <v>0</v>
      </c>
      <c r="H73" s="3">
        <f t="shared" si="46"/>
        <v>0</v>
      </c>
      <c r="I73" s="3">
        <v>0</v>
      </c>
      <c r="J73" s="2"/>
      <c r="K73" s="2"/>
      <c r="L73" s="2"/>
      <c r="M73" s="2"/>
      <c r="N73" s="2"/>
      <c r="O73" s="2"/>
      <c r="P73" s="3">
        <f t="shared" si="4"/>
        <v>0</v>
      </c>
      <c r="Q73" s="3">
        <f t="shared" si="47"/>
        <v>0</v>
      </c>
      <c r="R73" s="3">
        <f t="shared" si="48"/>
        <v>0</v>
      </c>
      <c r="S73" s="8"/>
      <c r="T73" s="7"/>
      <c r="U73" s="8"/>
      <c r="V73" s="8"/>
      <c r="W73" s="8"/>
      <c r="X73" s="8"/>
      <c r="Y73" s="7">
        <f t="shared" si="49"/>
        <v>0</v>
      </c>
      <c r="Z73" s="8"/>
      <c r="AA73" s="8"/>
      <c r="AB73" s="8"/>
      <c r="AC73" s="8"/>
      <c r="AD73" s="8"/>
      <c r="AE73" s="8"/>
      <c r="AF73" s="8"/>
      <c r="AG73" s="34"/>
    </row>
    <row r="74" spans="1:33" x14ac:dyDescent="0.4">
      <c r="A74" s="71">
        <v>49</v>
      </c>
      <c r="B74" s="60" t="s">
        <v>60</v>
      </c>
      <c r="C74" s="1">
        <v>0</v>
      </c>
      <c r="D74" s="2">
        <v>0</v>
      </c>
      <c r="E74" s="3">
        <v>0</v>
      </c>
      <c r="F74" s="1">
        <f t="shared" si="44"/>
        <v>0</v>
      </c>
      <c r="G74" s="2">
        <f t="shared" si="45"/>
        <v>0</v>
      </c>
      <c r="H74" s="3">
        <f t="shared" si="46"/>
        <v>0</v>
      </c>
      <c r="I74" s="3">
        <v>0</v>
      </c>
      <c r="J74" s="2"/>
      <c r="K74" s="2"/>
      <c r="L74" s="2"/>
      <c r="M74" s="2"/>
      <c r="N74" s="2"/>
      <c r="O74" s="2"/>
      <c r="P74" s="3">
        <f t="shared" si="4"/>
        <v>0</v>
      </c>
      <c r="Q74" s="3">
        <f t="shared" si="47"/>
        <v>0</v>
      </c>
      <c r="R74" s="3">
        <f t="shared" si="48"/>
        <v>0</v>
      </c>
      <c r="S74" s="8"/>
      <c r="T74" s="7"/>
      <c r="U74" s="8"/>
      <c r="V74" s="8"/>
      <c r="W74" s="8"/>
      <c r="X74" s="8"/>
      <c r="Y74" s="7">
        <f t="shared" si="49"/>
        <v>0</v>
      </c>
      <c r="Z74" s="8"/>
      <c r="AA74" s="8"/>
      <c r="AB74" s="8"/>
      <c r="AC74" s="8"/>
      <c r="AD74" s="8"/>
      <c r="AE74" s="8"/>
      <c r="AF74" s="8"/>
      <c r="AG74" s="34"/>
    </row>
    <row r="75" spans="1:33" x14ac:dyDescent="0.4">
      <c r="A75" s="71">
        <v>50</v>
      </c>
      <c r="B75" s="60" t="s">
        <v>93</v>
      </c>
      <c r="C75" s="1">
        <v>0</v>
      </c>
      <c r="D75" s="2">
        <v>0</v>
      </c>
      <c r="E75" s="3">
        <v>0</v>
      </c>
      <c r="F75" s="1">
        <f t="shared" si="44"/>
        <v>0</v>
      </c>
      <c r="G75" s="2">
        <f t="shared" si="45"/>
        <v>0</v>
      </c>
      <c r="H75" s="3">
        <f t="shared" si="46"/>
        <v>0</v>
      </c>
      <c r="I75" s="3">
        <v>0</v>
      </c>
      <c r="J75" s="2"/>
      <c r="K75" s="2"/>
      <c r="L75" s="2"/>
      <c r="M75" s="2"/>
      <c r="N75" s="2"/>
      <c r="O75" s="2"/>
      <c r="P75" s="3">
        <f t="shared" si="4"/>
        <v>0</v>
      </c>
      <c r="Q75" s="3">
        <f t="shared" si="47"/>
        <v>0</v>
      </c>
      <c r="R75" s="3">
        <f t="shared" si="48"/>
        <v>0</v>
      </c>
      <c r="S75" s="8"/>
      <c r="T75" s="7"/>
      <c r="U75" s="8"/>
      <c r="V75" s="8"/>
      <c r="W75" s="8"/>
      <c r="X75" s="8"/>
      <c r="Y75" s="7">
        <f t="shared" si="49"/>
        <v>0</v>
      </c>
      <c r="Z75" s="8"/>
      <c r="AA75" s="8"/>
      <c r="AB75" s="8"/>
      <c r="AC75" s="8"/>
      <c r="AD75" s="8"/>
      <c r="AE75" s="8"/>
      <c r="AF75" s="8"/>
      <c r="AG75" s="34"/>
    </row>
    <row r="76" spans="1:33" x14ac:dyDescent="0.4">
      <c r="A76" s="71">
        <v>51</v>
      </c>
      <c r="B76" s="60" t="s">
        <v>94</v>
      </c>
      <c r="C76" s="1">
        <v>0</v>
      </c>
      <c r="D76" s="2">
        <v>0</v>
      </c>
      <c r="E76" s="3">
        <v>0</v>
      </c>
      <c r="F76" s="1">
        <f t="shared" si="44"/>
        <v>0</v>
      </c>
      <c r="G76" s="2">
        <f t="shared" si="45"/>
        <v>0</v>
      </c>
      <c r="H76" s="3">
        <f t="shared" si="46"/>
        <v>0</v>
      </c>
      <c r="I76" s="3">
        <v>0</v>
      </c>
      <c r="J76" s="2"/>
      <c r="K76" s="2"/>
      <c r="L76" s="2"/>
      <c r="M76" s="2"/>
      <c r="N76" s="2"/>
      <c r="O76" s="2"/>
      <c r="P76" s="3">
        <f t="shared" si="4"/>
        <v>0</v>
      </c>
      <c r="Q76" s="3">
        <f t="shared" si="47"/>
        <v>0</v>
      </c>
      <c r="R76" s="3">
        <f t="shared" si="48"/>
        <v>0</v>
      </c>
      <c r="S76" s="8"/>
      <c r="T76" s="7"/>
      <c r="U76" s="8"/>
      <c r="V76" s="8"/>
      <c r="W76" s="8"/>
      <c r="X76" s="8"/>
      <c r="Y76" s="7">
        <f t="shared" si="49"/>
        <v>0</v>
      </c>
      <c r="Z76" s="8"/>
      <c r="AA76" s="8"/>
      <c r="AB76" s="8"/>
      <c r="AC76" s="8"/>
      <c r="AD76" s="8"/>
      <c r="AE76" s="8"/>
      <c r="AF76" s="8"/>
      <c r="AG76" s="34"/>
    </row>
    <row r="77" spans="1:33" x14ac:dyDescent="0.4">
      <c r="A77" s="71">
        <v>52</v>
      </c>
      <c r="B77" s="60" t="s">
        <v>61</v>
      </c>
      <c r="C77" s="1">
        <v>0</v>
      </c>
      <c r="D77" s="2">
        <v>0</v>
      </c>
      <c r="E77" s="3">
        <v>0</v>
      </c>
      <c r="F77" s="1">
        <f t="shared" si="44"/>
        <v>0</v>
      </c>
      <c r="G77" s="2">
        <f t="shared" si="45"/>
        <v>0</v>
      </c>
      <c r="H77" s="3">
        <f t="shared" si="46"/>
        <v>0</v>
      </c>
      <c r="I77" s="3">
        <v>0</v>
      </c>
      <c r="J77" s="2"/>
      <c r="K77" s="2"/>
      <c r="L77" s="2"/>
      <c r="M77" s="2"/>
      <c r="N77" s="2"/>
      <c r="O77" s="2"/>
      <c r="P77" s="3">
        <f t="shared" si="4"/>
        <v>0</v>
      </c>
      <c r="Q77" s="3">
        <f t="shared" si="47"/>
        <v>0</v>
      </c>
      <c r="R77" s="3">
        <f t="shared" si="48"/>
        <v>0</v>
      </c>
      <c r="S77" s="8"/>
      <c r="T77" s="7"/>
      <c r="U77" s="8"/>
      <c r="V77" s="8"/>
      <c r="W77" s="8"/>
      <c r="X77" s="8"/>
      <c r="Y77" s="7">
        <f t="shared" si="49"/>
        <v>0</v>
      </c>
      <c r="Z77" s="8"/>
      <c r="AA77" s="8"/>
      <c r="AB77" s="8"/>
      <c r="AC77" s="8"/>
      <c r="AD77" s="8"/>
      <c r="AE77" s="8"/>
      <c r="AF77" s="8"/>
      <c r="AG77" s="34"/>
    </row>
    <row r="78" spans="1:33" x14ac:dyDescent="0.4">
      <c r="A78" s="71">
        <v>53</v>
      </c>
      <c r="B78" s="60" t="s">
        <v>62</v>
      </c>
      <c r="C78" s="1">
        <v>0</v>
      </c>
      <c r="D78" s="2">
        <v>0</v>
      </c>
      <c r="E78" s="3">
        <v>0</v>
      </c>
      <c r="F78" s="1">
        <f t="shared" si="44"/>
        <v>0</v>
      </c>
      <c r="G78" s="2">
        <f t="shared" si="45"/>
        <v>0</v>
      </c>
      <c r="H78" s="3">
        <f t="shared" si="46"/>
        <v>0</v>
      </c>
      <c r="I78" s="3">
        <v>0</v>
      </c>
      <c r="J78" s="2"/>
      <c r="K78" s="2"/>
      <c r="L78" s="2"/>
      <c r="M78" s="2"/>
      <c r="N78" s="2"/>
      <c r="O78" s="2"/>
      <c r="P78" s="3">
        <f t="shared" si="4"/>
        <v>0</v>
      </c>
      <c r="Q78" s="3">
        <f t="shared" si="47"/>
        <v>0</v>
      </c>
      <c r="R78" s="3">
        <f t="shared" si="48"/>
        <v>0</v>
      </c>
      <c r="S78" s="8"/>
      <c r="T78" s="7"/>
      <c r="U78" s="8"/>
      <c r="V78" s="8"/>
      <c r="W78" s="8"/>
      <c r="X78" s="8"/>
      <c r="Y78" s="7">
        <f t="shared" si="49"/>
        <v>0</v>
      </c>
      <c r="Z78" s="8"/>
      <c r="AA78" s="8"/>
      <c r="AB78" s="8"/>
      <c r="AC78" s="8"/>
      <c r="AD78" s="8"/>
      <c r="AE78" s="8"/>
      <c r="AF78" s="8"/>
      <c r="AG78" s="34"/>
    </row>
    <row r="79" spans="1:33" x14ac:dyDescent="0.4">
      <c r="A79" s="71">
        <v>54</v>
      </c>
      <c r="B79" s="60" t="s">
        <v>51</v>
      </c>
      <c r="C79" s="1">
        <v>0</v>
      </c>
      <c r="D79" s="2">
        <v>0</v>
      </c>
      <c r="E79" s="3">
        <v>0</v>
      </c>
      <c r="F79" s="1">
        <f t="shared" si="44"/>
        <v>0</v>
      </c>
      <c r="G79" s="2">
        <f t="shared" si="45"/>
        <v>0</v>
      </c>
      <c r="H79" s="3">
        <f t="shared" si="46"/>
        <v>0</v>
      </c>
      <c r="I79" s="3">
        <v>0</v>
      </c>
      <c r="J79" s="2"/>
      <c r="K79" s="2"/>
      <c r="L79" s="2"/>
      <c r="M79" s="2"/>
      <c r="N79" s="2"/>
      <c r="O79" s="2"/>
      <c r="P79" s="3">
        <f t="shared" si="4"/>
        <v>0</v>
      </c>
      <c r="Q79" s="3">
        <f t="shared" si="47"/>
        <v>0</v>
      </c>
      <c r="R79" s="3">
        <f t="shared" si="48"/>
        <v>0</v>
      </c>
      <c r="S79" s="8"/>
      <c r="T79" s="7"/>
      <c r="U79" s="8"/>
      <c r="V79" s="8"/>
      <c r="W79" s="8"/>
      <c r="X79" s="8"/>
      <c r="Y79" s="7">
        <f t="shared" si="49"/>
        <v>0</v>
      </c>
      <c r="Z79" s="8"/>
      <c r="AA79" s="8"/>
      <c r="AB79" s="8"/>
      <c r="AC79" s="8"/>
      <c r="AD79" s="8"/>
      <c r="AE79" s="8"/>
      <c r="AF79" s="8"/>
      <c r="AG79" s="34"/>
    </row>
    <row r="80" spans="1:33" x14ac:dyDescent="0.4">
      <c r="A80" s="71">
        <v>55</v>
      </c>
      <c r="B80" s="60" t="s">
        <v>95</v>
      </c>
      <c r="C80" s="1">
        <v>686</v>
      </c>
      <c r="D80" s="2">
        <v>212</v>
      </c>
      <c r="E80" s="3">
        <v>0</v>
      </c>
      <c r="F80" s="1">
        <f t="shared" si="44"/>
        <v>0</v>
      </c>
      <c r="G80" s="2">
        <f t="shared" si="45"/>
        <v>0</v>
      </c>
      <c r="H80" s="3">
        <f t="shared" si="46"/>
        <v>0</v>
      </c>
      <c r="I80" s="3">
        <v>0</v>
      </c>
      <c r="J80" s="2"/>
      <c r="K80" s="2"/>
      <c r="L80" s="2"/>
      <c r="M80" s="2"/>
      <c r="N80" s="2"/>
      <c r="O80" s="2"/>
      <c r="P80" s="3">
        <f t="shared" si="4"/>
        <v>0</v>
      </c>
      <c r="Q80" s="3">
        <f t="shared" si="47"/>
        <v>0</v>
      </c>
      <c r="R80" s="3">
        <f t="shared" si="48"/>
        <v>0</v>
      </c>
      <c r="S80" s="8"/>
      <c r="T80" s="7"/>
      <c r="U80" s="8"/>
      <c r="V80" s="8"/>
      <c r="W80" s="8"/>
      <c r="X80" s="8"/>
      <c r="Y80" s="7">
        <f t="shared" si="49"/>
        <v>0</v>
      </c>
      <c r="Z80" s="8"/>
      <c r="AA80" s="8"/>
      <c r="AB80" s="8"/>
      <c r="AC80" s="8"/>
      <c r="AD80" s="8"/>
      <c r="AE80" s="8"/>
      <c r="AF80" s="8"/>
      <c r="AG80" s="34"/>
    </row>
    <row r="81" spans="1:33" x14ac:dyDescent="0.4">
      <c r="A81" s="71">
        <v>56</v>
      </c>
      <c r="B81" s="60" t="s">
        <v>96</v>
      </c>
      <c r="C81" s="1">
        <v>0</v>
      </c>
      <c r="D81" s="2">
        <v>0</v>
      </c>
      <c r="E81" s="3">
        <v>0</v>
      </c>
      <c r="F81" s="1">
        <f t="shared" si="44"/>
        <v>0</v>
      </c>
      <c r="G81" s="2">
        <f t="shared" si="45"/>
        <v>0</v>
      </c>
      <c r="H81" s="3">
        <f t="shared" si="46"/>
        <v>0</v>
      </c>
      <c r="I81" s="3">
        <v>0</v>
      </c>
      <c r="J81" s="2"/>
      <c r="K81" s="2"/>
      <c r="L81" s="2"/>
      <c r="M81" s="2"/>
      <c r="N81" s="2"/>
      <c r="O81" s="2"/>
      <c r="P81" s="3">
        <f t="shared" si="4"/>
        <v>0</v>
      </c>
      <c r="Q81" s="3">
        <f t="shared" si="47"/>
        <v>0</v>
      </c>
      <c r="R81" s="3">
        <f t="shared" si="48"/>
        <v>0</v>
      </c>
      <c r="S81" s="8"/>
      <c r="T81" s="7"/>
      <c r="U81" s="8"/>
      <c r="V81" s="8"/>
      <c r="W81" s="8"/>
      <c r="X81" s="8"/>
      <c r="Y81" s="7">
        <f t="shared" si="49"/>
        <v>0</v>
      </c>
      <c r="Z81" s="8"/>
      <c r="AA81" s="8"/>
      <c r="AB81" s="8"/>
      <c r="AC81" s="8"/>
      <c r="AD81" s="8"/>
      <c r="AE81" s="8"/>
      <c r="AF81" s="8"/>
      <c r="AG81" s="34"/>
    </row>
    <row r="82" spans="1:33" x14ac:dyDescent="0.4">
      <c r="A82" s="71">
        <v>57</v>
      </c>
      <c r="B82" s="60" t="s">
        <v>52</v>
      </c>
      <c r="C82" s="1">
        <v>0</v>
      </c>
      <c r="D82" s="2">
        <v>0</v>
      </c>
      <c r="E82" s="3">
        <v>0</v>
      </c>
      <c r="F82" s="1">
        <f t="shared" si="44"/>
        <v>0</v>
      </c>
      <c r="G82" s="2">
        <f t="shared" si="45"/>
        <v>0</v>
      </c>
      <c r="H82" s="3">
        <f t="shared" si="46"/>
        <v>0</v>
      </c>
      <c r="I82" s="3">
        <v>0</v>
      </c>
      <c r="J82" s="2"/>
      <c r="K82" s="2"/>
      <c r="L82" s="2"/>
      <c r="M82" s="2"/>
      <c r="N82" s="2"/>
      <c r="O82" s="2"/>
      <c r="P82" s="3">
        <f t="shared" si="4"/>
        <v>0</v>
      </c>
      <c r="Q82" s="3">
        <f t="shared" si="47"/>
        <v>0</v>
      </c>
      <c r="R82" s="3">
        <f t="shared" si="48"/>
        <v>0</v>
      </c>
      <c r="S82" s="8"/>
      <c r="T82" s="7"/>
      <c r="U82" s="8"/>
      <c r="V82" s="8"/>
      <c r="W82" s="8"/>
      <c r="X82" s="8"/>
      <c r="Y82" s="7">
        <f t="shared" si="49"/>
        <v>0</v>
      </c>
      <c r="Z82" s="8"/>
      <c r="AA82" s="8"/>
      <c r="AB82" s="8"/>
      <c r="AC82" s="8"/>
      <c r="AD82" s="8"/>
      <c r="AE82" s="8"/>
      <c r="AF82" s="8"/>
      <c r="AG82" s="34"/>
    </row>
    <row r="83" spans="1:33" x14ac:dyDescent="0.4">
      <c r="A83" s="71">
        <v>58</v>
      </c>
      <c r="B83" s="60" t="s">
        <v>53</v>
      </c>
      <c r="C83" s="1">
        <v>815</v>
      </c>
      <c r="D83" s="2">
        <v>0</v>
      </c>
      <c r="E83" s="3">
        <v>49341210.719999999</v>
      </c>
      <c r="F83" s="1">
        <f t="shared" si="44"/>
        <v>0</v>
      </c>
      <c r="G83" s="2">
        <f t="shared" si="45"/>
        <v>0</v>
      </c>
      <c r="H83" s="3">
        <f t="shared" si="46"/>
        <v>32894140.48</v>
      </c>
      <c r="I83" s="3">
        <v>22306316.98</v>
      </c>
      <c r="J83" s="2"/>
      <c r="K83" s="2"/>
      <c r="L83" s="2"/>
      <c r="M83" s="2"/>
      <c r="N83" s="2"/>
      <c r="O83" s="2"/>
      <c r="P83" s="3">
        <f t="shared" si="4"/>
        <v>67.81</v>
      </c>
      <c r="Q83" s="3">
        <f t="shared" si="47"/>
        <v>33459475.469999999</v>
      </c>
      <c r="R83" s="3">
        <f t="shared" si="48"/>
        <v>-15881735.25</v>
      </c>
      <c r="S83" s="8"/>
      <c r="T83" s="7"/>
      <c r="U83" s="8"/>
      <c r="V83" s="8"/>
      <c r="W83" s="8"/>
      <c r="X83" s="8"/>
      <c r="Y83" s="7">
        <f t="shared" si="49"/>
        <v>0</v>
      </c>
      <c r="Z83" s="8"/>
      <c r="AA83" s="8"/>
      <c r="AB83" s="8"/>
      <c r="AC83" s="8"/>
      <c r="AD83" s="8"/>
      <c r="AE83" s="8"/>
      <c r="AF83" s="8"/>
      <c r="AG83" s="34"/>
    </row>
    <row r="84" spans="1:33" x14ac:dyDescent="0.4">
      <c r="A84" s="71">
        <v>59</v>
      </c>
      <c r="B84" s="60" t="s">
        <v>97</v>
      </c>
      <c r="C84" s="1">
        <v>0</v>
      </c>
      <c r="D84" s="2">
        <v>0</v>
      </c>
      <c r="E84" s="3">
        <v>0</v>
      </c>
      <c r="F84" s="1">
        <f t="shared" si="44"/>
        <v>0</v>
      </c>
      <c r="G84" s="2">
        <f t="shared" si="45"/>
        <v>0</v>
      </c>
      <c r="H84" s="3">
        <f t="shared" si="46"/>
        <v>0</v>
      </c>
      <c r="I84" s="3">
        <v>0</v>
      </c>
      <c r="J84" s="2"/>
      <c r="K84" s="2"/>
      <c r="L84" s="2"/>
      <c r="M84" s="2"/>
      <c r="N84" s="2"/>
      <c r="O84" s="2"/>
      <c r="P84" s="3">
        <f t="shared" ref="P84:P108" si="50">IFERROR(ROUND(I84/H84*100,2),0)</f>
        <v>0</v>
      </c>
      <c r="Q84" s="3">
        <f t="shared" si="47"/>
        <v>0</v>
      </c>
      <c r="R84" s="3">
        <f t="shared" si="48"/>
        <v>0</v>
      </c>
      <c r="S84" s="8"/>
      <c r="T84" s="7"/>
      <c r="U84" s="8"/>
      <c r="V84" s="8"/>
      <c r="W84" s="8"/>
      <c r="X84" s="8"/>
      <c r="Y84" s="7">
        <f t="shared" si="49"/>
        <v>0</v>
      </c>
      <c r="Z84" s="8"/>
      <c r="AA84" s="8"/>
      <c r="AB84" s="8"/>
      <c r="AC84" s="8"/>
      <c r="AD84" s="8"/>
      <c r="AE84" s="8"/>
      <c r="AF84" s="8"/>
      <c r="AG84" s="34"/>
    </row>
    <row r="85" spans="1:33" x14ac:dyDescent="0.4">
      <c r="A85" s="71">
        <v>60</v>
      </c>
      <c r="B85" s="60" t="s">
        <v>98</v>
      </c>
      <c r="C85" s="1">
        <v>0</v>
      </c>
      <c r="D85" s="2">
        <v>0</v>
      </c>
      <c r="E85" s="3">
        <v>0</v>
      </c>
      <c r="F85" s="1">
        <f t="shared" si="44"/>
        <v>0</v>
      </c>
      <c r="G85" s="2">
        <f t="shared" si="45"/>
        <v>0</v>
      </c>
      <c r="H85" s="3">
        <f t="shared" si="46"/>
        <v>0</v>
      </c>
      <c r="I85" s="3">
        <v>0</v>
      </c>
      <c r="J85" s="2"/>
      <c r="K85" s="2"/>
      <c r="L85" s="2"/>
      <c r="M85" s="2"/>
      <c r="N85" s="2"/>
      <c r="O85" s="2"/>
      <c r="P85" s="3">
        <f t="shared" si="50"/>
        <v>0</v>
      </c>
      <c r="Q85" s="3">
        <f t="shared" si="47"/>
        <v>0</v>
      </c>
      <c r="R85" s="3">
        <f t="shared" si="48"/>
        <v>0</v>
      </c>
      <c r="S85" s="8"/>
      <c r="T85" s="7"/>
      <c r="U85" s="8"/>
      <c r="V85" s="8"/>
      <c r="W85" s="8"/>
      <c r="X85" s="8"/>
      <c r="Y85" s="7">
        <f t="shared" si="49"/>
        <v>0</v>
      </c>
      <c r="Z85" s="8"/>
      <c r="AA85" s="8"/>
      <c r="AB85" s="8"/>
      <c r="AC85" s="8"/>
      <c r="AD85" s="8"/>
      <c r="AE85" s="8"/>
      <c r="AF85" s="8"/>
      <c r="AG85" s="35"/>
    </row>
    <row r="86" spans="1:33" x14ac:dyDescent="0.4">
      <c r="A86" s="71">
        <v>61</v>
      </c>
      <c r="B86" s="60" t="s">
        <v>99</v>
      </c>
      <c r="C86" s="1">
        <v>662</v>
      </c>
      <c r="D86" s="2">
        <v>0</v>
      </c>
      <c r="E86" s="3">
        <v>0</v>
      </c>
      <c r="F86" s="1">
        <f t="shared" si="44"/>
        <v>0</v>
      </c>
      <c r="G86" s="2">
        <f t="shared" si="45"/>
        <v>0</v>
      </c>
      <c r="H86" s="3">
        <f t="shared" si="46"/>
        <v>0</v>
      </c>
      <c r="I86" s="3">
        <v>0</v>
      </c>
      <c r="J86" s="2"/>
      <c r="K86" s="2"/>
      <c r="L86" s="2"/>
      <c r="M86" s="2"/>
      <c r="N86" s="2"/>
      <c r="O86" s="2"/>
      <c r="P86" s="3">
        <f t="shared" si="50"/>
        <v>0</v>
      </c>
      <c r="Q86" s="3">
        <f t="shared" si="47"/>
        <v>0</v>
      </c>
      <c r="R86" s="3">
        <f t="shared" si="48"/>
        <v>0</v>
      </c>
      <c r="S86" s="8"/>
      <c r="T86" s="7"/>
      <c r="U86" s="8"/>
      <c r="V86" s="8"/>
      <c r="W86" s="8"/>
      <c r="X86" s="8"/>
      <c r="Y86" s="7">
        <f t="shared" si="49"/>
        <v>0</v>
      </c>
      <c r="Z86" s="8"/>
      <c r="AA86" s="8"/>
      <c r="AB86" s="8"/>
      <c r="AC86" s="8"/>
      <c r="AD86" s="8"/>
      <c r="AE86" s="8"/>
      <c r="AF86" s="8"/>
      <c r="AG86" s="34"/>
    </row>
    <row r="87" spans="1:33" x14ac:dyDescent="0.4">
      <c r="A87" s="71">
        <v>62</v>
      </c>
      <c r="B87" s="60" t="s">
        <v>100</v>
      </c>
      <c r="C87" s="1">
        <v>0</v>
      </c>
      <c r="D87" s="2">
        <v>0</v>
      </c>
      <c r="E87" s="3">
        <v>0</v>
      </c>
      <c r="F87" s="1">
        <f t="shared" si="44"/>
        <v>0</v>
      </c>
      <c r="G87" s="2">
        <f t="shared" si="45"/>
        <v>0</v>
      </c>
      <c r="H87" s="3">
        <f t="shared" si="46"/>
        <v>0</v>
      </c>
      <c r="I87" s="3">
        <v>0</v>
      </c>
      <c r="J87" s="2"/>
      <c r="K87" s="2"/>
      <c r="L87" s="2"/>
      <c r="M87" s="2"/>
      <c r="N87" s="2"/>
      <c r="O87" s="2"/>
      <c r="P87" s="3">
        <f t="shared" si="50"/>
        <v>0</v>
      </c>
      <c r="Q87" s="3">
        <f t="shared" si="47"/>
        <v>0</v>
      </c>
      <c r="R87" s="3">
        <f t="shared" si="48"/>
        <v>0</v>
      </c>
      <c r="S87" s="8"/>
      <c r="T87" s="7"/>
      <c r="U87" s="8"/>
      <c r="V87" s="8"/>
      <c r="W87" s="8"/>
      <c r="X87" s="8"/>
      <c r="Y87" s="7">
        <f t="shared" si="49"/>
        <v>0</v>
      </c>
      <c r="Z87" s="8"/>
      <c r="AA87" s="8"/>
      <c r="AB87" s="8"/>
      <c r="AC87" s="8"/>
      <c r="AD87" s="8"/>
      <c r="AE87" s="8"/>
      <c r="AF87" s="8"/>
      <c r="AG87" s="34"/>
    </row>
    <row r="88" spans="1:33" x14ac:dyDescent="0.4">
      <c r="A88" s="71">
        <v>63</v>
      </c>
      <c r="B88" s="60" t="s">
        <v>101</v>
      </c>
      <c r="C88" s="1">
        <v>0</v>
      </c>
      <c r="D88" s="2">
        <v>0</v>
      </c>
      <c r="E88" s="3">
        <v>0</v>
      </c>
      <c r="F88" s="1">
        <f t="shared" si="44"/>
        <v>0</v>
      </c>
      <c r="G88" s="2">
        <f t="shared" si="45"/>
        <v>0</v>
      </c>
      <c r="H88" s="3">
        <f t="shared" si="46"/>
        <v>0</v>
      </c>
      <c r="I88" s="3">
        <v>0</v>
      </c>
      <c r="J88" s="2"/>
      <c r="K88" s="2"/>
      <c r="L88" s="2"/>
      <c r="M88" s="2"/>
      <c r="N88" s="2"/>
      <c r="O88" s="2"/>
      <c r="P88" s="3">
        <f t="shared" si="50"/>
        <v>0</v>
      </c>
      <c r="Q88" s="3">
        <f t="shared" si="47"/>
        <v>0</v>
      </c>
      <c r="R88" s="3">
        <f t="shared" si="48"/>
        <v>0</v>
      </c>
      <c r="S88" s="8"/>
      <c r="T88" s="7"/>
      <c r="U88" s="8"/>
      <c r="V88" s="8"/>
      <c r="W88" s="8"/>
      <c r="X88" s="8"/>
      <c r="Y88" s="7">
        <f t="shared" si="49"/>
        <v>0</v>
      </c>
      <c r="Z88" s="8"/>
      <c r="AA88" s="8"/>
      <c r="AB88" s="8"/>
      <c r="AC88" s="8"/>
      <c r="AD88" s="8"/>
      <c r="AE88" s="8"/>
      <c r="AF88" s="8"/>
      <c r="AG88" s="34"/>
    </row>
    <row r="89" spans="1:33" x14ac:dyDescent="0.4">
      <c r="A89" s="71">
        <v>64</v>
      </c>
      <c r="B89" s="60" t="s">
        <v>102</v>
      </c>
      <c r="C89" s="1">
        <v>0</v>
      </c>
      <c r="D89" s="2">
        <v>0</v>
      </c>
      <c r="E89" s="3">
        <v>0</v>
      </c>
      <c r="F89" s="1">
        <f t="shared" si="44"/>
        <v>0</v>
      </c>
      <c r="G89" s="2">
        <f t="shared" si="45"/>
        <v>0</v>
      </c>
      <c r="H89" s="3">
        <f t="shared" si="46"/>
        <v>0</v>
      </c>
      <c r="I89" s="3">
        <v>0</v>
      </c>
      <c r="J89" s="2"/>
      <c r="K89" s="2"/>
      <c r="L89" s="2"/>
      <c r="M89" s="2"/>
      <c r="N89" s="2"/>
      <c r="O89" s="2"/>
      <c r="P89" s="3">
        <f t="shared" si="50"/>
        <v>0</v>
      </c>
      <c r="Q89" s="3">
        <f t="shared" si="47"/>
        <v>0</v>
      </c>
      <c r="R89" s="3">
        <f t="shared" si="48"/>
        <v>0</v>
      </c>
      <c r="S89" s="8"/>
      <c r="T89" s="7"/>
      <c r="U89" s="8"/>
      <c r="V89" s="8"/>
      <c r="W89" s="8"/>
      <c r="X89" s="8"/>
      <c r="Y89" s="7">
        <f t="shared" si="49"/>
        <v>0</v>
      </c>
      <c r="Z89" s="8"/>
      <c r="AA89" s="8"/>
      <c r="AB89" s="8"/>
      <c r="AC89" s="8"/>
      <c r="AD89" s="8"/>
      <c r="AE89" s="8"/>
      <c r="AF89" s="8"/>
      <c r="AG89" s="34"/>
    </row>
    <row r="90" spans="1:33" x14ac:dyDescent="0.4">
      <c r="A90" s="71">
        <v>65</v>
      </c>
      <c r="B90" s="60" t="s">
        <v>103</v>
      </c>
      <c r="C90" s="1">
        <v>0</v>
      </c>
      <c r="D90" s="2">
        <v>0</v>
      </c>
      <c r="E90" s="3">
        <v>0</v>
      </c>
      <c r="F90" s="1">
        <f t="shared" si="44"/>
        <v>0</v>
      </c>
      <c r="G90" s="2">
        <f t="shared" si="45"/>
        <v>0</v>
      </c>
      <c r="H90" s="3">
        <f t="shared" si="46"/>
        <v>0</v>
      </c>
      <c r="I90" s="3">
        <v>0</v>
      </c>
      <c r="J90" s="2"/>
      <c r="K90" s="2"/>
      <c r="L90" s="2"/>
      <c r="M90" s="2"/>
      <c r="N90" s="2"/>
      <c r="O90" s="2"/>
      <c r="P90" s="3">
        <f t="shared" si="50"/>
        <v>0</v>
      </c>
      <c r="Q90" s="3">
        <f t="shared" si="47"/>
        <v>0</v>
      </c>
      <c r="R90" s="3">
        <f t="shared" si="48"/>
        <v>0</v>
      </c>
      <c r="S90" s="8"/>
      <c r="T90" s="7"/>
      <c r="U90" s="8"/>
      <c r="V90" s="8"/>
      <c r="W90" s="8"/>
      <c r="X90" s="8"/>
      <c r="Y90" s="7">
        <f t="shared" si="49"/>
        <v>0</v>
      </c>
      <c r="Z90" s="8"/>
      <c r="AA90" s="8"/>
      <c r="AB90" s="8"/>
      <c r="AC90" s="8"/>
      <c r="AD90" s="8"/>
      <c r="AE90" s="8"/>
      <c r="AF90" s="8"/>
      <c r="AG90" s="34"/>
    </row>
    <row r="91" spans="1:33" x14ac:dyDescent="0.4">
      <c r="A91" s="71">
        <v>66</v>
      </c>
      <c r="B91" s="70" t="s">
        <v>104</v>
      </c>
      <c r="C91" s="1">
        <v>0</v>
      </c>
      <c r="D91" s="2">
        <v>0</v>
      </c>
      <c r="E91" s="3">
        <v>0</v>
      </c>
      <c r="F91" s="1">
        <f t="shared" si="44"/>
        <v>0</v>
      </c>
      <c r="G91" s="2">
        <f t="shared" si="45"/>
        <v>0</v>
      </c>
      <c r="H91" s="3">
        <f t="shared" si="46"/>
        <v>0</v>
      </c>
      <c r="I91" s="3">
        <v>0</v>
      </c>
      <c r="J91" s="2"/>
      <c r="K91" s="2"/>
      <c r="L91" s="2"/>
      <c r="M91" s="2"/>
      <c r="N91" s="2"/>
      <c r="O91" s="2"/>
      <c r="P91" s="3">
        <f t="shared" si="50"/>
        <v>0</v>
      </c>
      <c r="Q91" s="3">
        <f t="shared" si="47"/>
        <v>0</v>
      </c>
      <c r="R91" s="3">
        <f t="shared" si="48"/>
        <v>0</v>
      </c>
      <c r="S91" s="8"/>
      <c r="T91" s="7"/>
      <c r="U91" s="8"/>
      <c r="V91" s="8"/>
      <c r="W91" s="8"/>
      <c r="X91" s="8"/>
      <c r="Y91" s="7">
        <f t="shared" si="49"/>
        <v>0</v>
      </c>
      <c r="Z91" s="8"/>
      <c r="AA91" s="8"/>
      <c r="AB91" s="8"/>
      <c r="AC91" s="8"/>
      <c r="AD91" s="8"/>
      <c r="AE91" s="8"/>
      <c r="AF91" s="8"/>
      <c r="AG91" s="34"/>
    </row>
    <row r="92" spans="1:33" x14ac:dyDescent="0.4">
      <c r="A92" s="71">
        <v>67</v>
      </c>
      <c r="B92" s="70" t="s">
        <v>105</v>
      </c>
      <c r="C92" s="1">
        <v>192</v>
      </c>
      <c r="D92" s="2">
        <v>0</v>
      </c>
      <c r="E92" s="3">
        <v>0</v>
      </c>
      <c r="F92" s="1">
        <f t="shared" si="44"/>
        <v>0</v>
      </c>
      <c r="G92" s="2">
        <f t="shared" si="45"/>
        <v>0</v>
      </c>
      <c r="H92" s="3">
        <f t="shared" si="46"/>
        <v>0</v>
      </c>
      <c r="I92" s="3">
        <v>0</v>
      </c>
      <c r="J92" s="2"/>
      <c r="K92" s="2"/>
      <c r="L92" s="2"/>
      <c r="M92" s="2"/>
      <c r="N92" s="2"/>
      <c r="O92" s="2"/>
      <c r="P92" s="3">
        <f t="shared" si="50"/>
        <v>0</v>
      </c>
      <c r="Q92" s="3">
        <f t="shared" si="47"/>
        <v>0</v>
      </c>
      <c r="R92" s="3">
        <f t="shared" si="48"/>
        <v>0</v>
      </c>
      <c r="S92" s="8"/>
      <c r="T92" s="7"/>
      <c r="U92" s="8"/>
      <c r="V92" s="8"/>
      <c r="W92" s="8"/>
      <c r="X92" s="8"/>
      <c r="Y92" s="7">
        <f t="shared" si="49"/>
        <v>0</v>
      </c>
      <c r="Z92" s="8"/>
      <c r="AA92" s="8"/>
      <c r="AB92" s="8"/>
      <c r="AC92" s="8"/>
      <c r="AD92" s="8"/>
      <c r="AE92" s="8"/>
      <c r="AF92" s="8"/>
      <c r="AG92" s="34"/>
    </row>
    <row r="93" spans="1:33" x14ac:dyDescent="0.4">
      <c r="A93" s="71">
        <v>68</v>
      </c>
      <c r="B93" s="70" t="s">
        <v>106</v>
      </c>
      <c r="C93" s="1">
        <v>0</v>
      </c>
      <c r="D93" s="2">
        <v>0</v>
      </c>
      <c r="E93" s="3">
        <v>0</v>
      </c>
      <c r="F93" s="1">
        <f t="shared" si="44"/>
        <v>0</v>
      </c>
      <c r="G93" s="2">
        <f t="shared" si="45"/>
        <v>0</v>
      </c>
      <c r="H93" s="3">
        <f t="shared" si="46"/>
        <v>0</v>
      </c>
      <c r="I93" s="3">
        <v>0</v>
      </c>
      <c r="J93" s="2"/>
      <c r="K93" s="2"/>
      <c r="L93" s="2"/>
      <c r="M93" s="2"/>
      <c r="N93" s="2"/>
      <c r="O93" s="2"/>
      <c r="P93" s="3">
        <f t="shared" si="50"/>
        <v>0</v>
      </c>
      <c r="Q93" s="3">
        <f t="shared" si="47"/>
        <v>0</v>
      </c>
      <c r="R93" s="3">
        <f t="shared" si="48"/>
        <v>0</v>
      </c>
      <c r="S93" s="8"/>
      <c r="T93" s="7"/>
      <c r="U93" s="8"/>
      <c r="V93" s="8"/>
      <c r="W93" s="8"/>
      <c r="X93" s="8"/>
      <c r="Y93" s="7">
        <f t="shared" si="49"/>
        <v>0</v>
      </c>
      <c r="Z93" s="8"/>
      <c r="AA93" s="8"/>
      <c r="AB93" s="8"/>
      <c r="AC93" s="8"/>
      <c r="AD93" s="8"/>
      <c r="AE93" s="8"/>
      <c r="AF93" s="8"/>
      <c r="AG93" s="34"/>
    </row>
    <row r="94" spans="1:33" x14ac:dyDescent="0.4">
      <c r="A94" s="71">
        <v>69</v>
      </c>
      <c r="B94" s="70" t="s">
        <v>107</v>
      </c>
      <c r="C94" s="1">
        <v>0</v>
      </c>
      <c r="D94" s="2">
        <v>0</v>
      </c>
      <c r="E94" s="3">
        <v>0</v>
      </c>
      <c r="F94" s="1">
        <f t="shared" si="44"/>
        <v>0</v>
      </c>
      <c r="G94" s="2">
        <f t="shared" si="45"/>
        <v>0</v>
      </c>
      <c r="H94" s="3">
        <f t="shared" si="46"/>
        <v>0</v>
      </c>
      <c r="I94" s="3">
        <v>0</v>
      </c>
      <c r="J94" s="2"/>
      <c r="K94" s="2"/>
      <c r="L94" s="2"/>
      <c r="M94" s="2"/>
      <c r="N94" s="2"/>
      <c r="O94" s="2"/>
      <c r="P94" s="3">
        <f t="shared" si="50"/>
        <v>0</v>
      </c>
      <c r="Q94" s="3">
        <f t="shared" si="47"/>
        <v>0</v>
      </c>
      <c r="R94" s="3">
        <f t="shared" si="48"/>
        <v>0</v>
      </c>
      <c r="S94" s="8"/>
      <c r="T94" s="7"/>
      <c r="U94" s="8"/>
      <c r="V94" s="8"/>
      <c r="W94" s="8"/>
      <c r="X94" s="8"/>
      <c r="Y94" s="7">
        <f t="shared" si="49"/>
        <v>0</v>
      </c>
      <c r="Z94" s="8"/>
      <c r="AA94" s="8"/>
      <c r="AB94" s="8"/>
      <c r="AC94" s="8"/>
      <c r="AD94" s="8"/>
      <c r="AE94" s="8"/>
      <c r="AF94" s="8"/>
      <c r="AG94" s="34"/>
    </row>
    <row r="95" spans="1:33" x14ac:dyDescent="0.4">
      <c r="A95" s="71">
        <v>70</v>
      </c>
      <c r="B95" s="70" t="s">
        <v>108</v>
      </c>
      <c r="C95" s="1">
        <v>0</v>
      </c>
      <c r="D95" s="2">
        <v>0</v>
      </c>
      <c r="E95" s="3">
        <v>0</v>
      </c>
      <c r="F95" s="1">
        <f t="shared" si="44"/>
        <v>0</v>
      </c>
      <c r="G95" s="2">
        <f t="shared" si="45"/>
        <v>0</v>
      </c>
      <c r="H95" s="3">
        <f t="shared" si="46"/>
        <v>0</v>
      </c>
      <c r="I95" s="3">
        <v>0</v>
      </c>
      <c r="J95" s="2"/>
      <c r="K95" s="2"/>
      <c r="L95" s="2"/>
      <c r="M95" s="2"/>
      <c r="N95" s="2"/>
      <c r="O95" s="2"/>
      <c r="P95" s="3">
        <f t="shared" si="50"/>
        <v>0</v>
      </c>
      <c r="Q95" s="3">
        <f t="shared" si="47"/>
        <v>0</v>
      </c>
      <c r="R95" s="3">
        <f t="shared" si="48"/>
        <v>0</v>
      </c>
      <c r="S95" s="8"/>
      <c r="T95" s="7"/>
      <c r="U95" s="8"/>
      <c r="V95" s="8"/>
      <c r="W95" s="8"/>
      <c r="X95" s="8"/>
      <c r="Y95" s="7">
        <f t="shared" si="49"/>
        <v>0</v>
      </c>
      <c r="Z95" s="8"/>
      <c r="AA95" s="8"/>
      <c r="AB95" s="8"/>
      <c r="AC95" s="8"/>
      <c r="AD95" s="8"/>
      <c r="AE95" s="8"/>
      <c r="AF95" s="8"/>
      <c r="AG95" s="34"/>
    </row>
    <row r="96" spans="1:33" x14ac:dyDescent="0.4">
      <c r="A96" s="71">
        <v>71</v>
      </c>
      <c r="B96" s="70" t="s">
        <v>109</v>
      </c>
      <c r="C96" s="1">
        <v>0</v>
      </c>
      <c r="D96" s="2">
        <v>0</v>
      </c>
      <c r="E96" s="3">
        <v>0</v>
      </c>
      <c r="F96" s="1">
        <f t="shared" si="44"/>
        <v>0</v>
      </c>
      <c r="G96" s="2">
        <f t="shared" si="45"/>
        <v>0</v>
      </c>
      <c r="H96" s="3">
        <f t="shared" si="46"/>
        <v>0</v>
      </c>
      <c r="I96" s="3">
        <v>0</v>
      </c>
      <c r="J96" s="2"/>
      <c r="K96" s="2"/>
      <c r="L96" s="2"/>
      <c r="M96" s="2"/>
      <c r="N96" s="2"/>
      <c r="O96" s="2"/>
      <c r="P96" s="3">
        <f t="shared" si="50"/>
        <v>0</v>
      </c>
      <c r="Q96" s="3">
        <f t="shared" si="47"/>
        <v>0</v>
      </c>
      <c r="R96" s="3">
        <f t="shared" si="48"/>
        <v>0</v>
      </c>
      <c r="S96" s="8"/>
      <c r="T96" s="7"/>
      <c r="U96" s="8"/>
      <c r="V96" s="8"/>
      <c r="W96" s="8"/>
      <c r="X96" s="8"/>
      <c r="Y96" s="7">
        <f t="shared" si="49"/>
        <v>0</v>
      </c>
      <c r="Z96" s="8"/>
      <c r="AA96" s="8"/>
      <c r="AB96" s="8"/>
      <c r="AC96" s="8"/>
      <c r="AD96" s="8"/>
      <c r="AE96" s="8"/>
      <c r="AF96" s="8"/>
      <c r="AG96" s="34"/>
    </row>
    <row r="97" spans="1:33" x14ac:dyDescent="0.4">
      <c r="A97" s="71">
        <v>72</v>
      </c>
      <c r="B97" s="60" t="s">
        <v>110</v>
      </c>
      <c r="C97" s="1">
        <v>0</v>
      </c>
      <c r="D97" s="2">
        <v>0</v>
      </c>
      <c r="E97" s="3">
        <v>0</v>
      </c>
      <c r="F97" s="1">
        <f t="shared" si="44"/>
        <v>0</v>
      </c>
      <c r="G97" s="2">
        <f t="shared" si="45"/>
        <v>0</v>
      </c>
      <c r="H97" s="3">
        <f t="shared" si="46"/>
        <v>0</v>
      </c>
      <c r="I97" s="3">
        <v>0</v>
      </c>
      <c r="J97" s="2"/>
      <c r="K97" s="2"/>
      <c r="L97" s="2"/>
      <c r="M97" s="2"/>
      <c r="N97" s="2"/>
      <c r="O97" s="2"/>
      <c r="P97" s="3">
        <f t="shared" si="50"/>
        <v>0</v>
      </c>
      <c r="Q97" s="3">
        <f t="shared" si="47"/>
        <v>0</v>
      </c>
      <c r="R97" s="3">
        <f t="shared" si="48"/>
        <v>0</v>
      </c>
      <c r="S97" s="8"/>
      <c r="T97" s="7"/>
      <c r="U97" s="8"/>
      <c r="V97" s="8"/>
      <c r="W97" s="8"/>
      <c r="X97" s="8"/>
      <c r="Y97" s="7">
        <f t="shared" si="49"/>
        <v>0</v>
      </c>
      <c r="Z97" s="8"/>
      <c r="AA97" s="8"/>
      <c r="AB97" s="8"/>
      <c r="AC97" s="8"/>
      <c r="AD97" s="8"/>
      <c r="AE97" s="8"/>
      <c r="AF97" s="8"/>
      <c r="AG97" s="34"/>
    </row>
    <row r="98" spans="1:33" x14ac:dyDescent="0.4">
      <c r="A98" s="71">
        <v>73</v>
      </c>
      <c r="B98" s="60" t="s">
        <v>111</v>
      </c>
      <c r="C98" s="1">
        <v>0</v>
      </c>
      <c r="D98" s="2">
        <v>0</v>
      </c>
      <c r="E98" s="3">
        <v>0</v>
      </c>
      <c r="F98" s="1">
        <f t="shared" si="44"/>
        <v>0</v>
      </c>
      <c r="G98" s="2">
        <f t="shared" si="45"/>
        <v>0</v>
      </c>
      <c r="H98" s="3">
        <f t="shared" si="46"/>
        <v>0</v>
      </c>
      <c r="I98" s="3">
        <v>0</v>
      </c>
      <c r="J98" s="2"/>
      <c r="K98" s="2"/>
      <c r="L98" s="2"/>
      <c r="M98" s="2"/>
      <c r="N98" s="2"/>
      <c r="O98" s="2"/>
      <c r="P98" s="3">
        <f t="shared" si="50"/>
        <v>0</v>
      </c>
      <c r="Q98" s="3">
        <f t="shared" si="47"/>
        <v>0</v>
      </c>
      <c r="R98" s="3">
        <f t="shared" si="48"/>
        <v>0</v>
      </c>
      <c r="S98" s="8"/>
      <c r="T98" s="7"/>
      <c r="U98" s="8"/>
      <c r="V98" s="8"/>
      <c r="W98" s="8"/>
      <c r="X98" s="8"/>
      <c r="Y98" s="7">
        <f t="shared" si="49"/>
        <v>0</v>
      </c>
      <c r="Z98" s="8"/>
      <c r="AA98" s="8"/>
      <c r="AB98" s="8"/>
      <c r="AC98" s="8"/>
      <c r="AD98" s="8"/>
      <c r="AE98" s="8"/>
      <c r="AF98" s="8"/>
      <c r="AG98" s="72"/>
    </row>
    <row r="99" spans="1:33" x14ac:dyDescent="0.4">
      <c r="A99" s="71">
        <v>74</v>
      </c>
      <c r="B99" s="60" t="s">
        <v>112</v>
      </c>
      <c r="C99" s="1">
        <v>0</v>
      </c>
      <c r="D99" s="2">
        <v>0</v>
      </c>
      <c r="E99" s="3">
        <v>0</v>
      </c>
      <c r="F99" s="1">
        <f t="shared" si="44"/>
        <v>0</v>
      </c>
      <c r="G99" s="2">
        <f t="shared" si="45"/>
        <v>0</v>
      </c>
      <c r="H99" s="3">
        <f t="shared" si="46"/>
        <v>0</v>
      </c>
      <c r="I99" s="3">
        <v>0</v>
      </c>
      <c r="J99" s="2"/>
      <c r="K99" s="2"/>
      <c r="L99" s="2"/>
      <c r="M99" s="2"/>
      <c r="N99" s="2"/>
      <c r="O99" s="2"/>
      <c r="P99" s="3">
        <f t="shared" si="50"/>
        <v>0</v>
      </c>
      <c r="Q99" s="3">
        <f t="shared" si="47"/>
        <v>0</v>
      </c>
      <c r="R99" s="3">
        <f t="shared" si="48"/>
        <v>0</v>
      </c>
      <c r="S99" s="8"/>
      <c r="T99" s="7"/>
      <c r="U99" s="8"/>
      <c r="V99" s="8"/>
      <c r="W99" s="8"/>
      <c r="X99" s="8"/>
      <c r="Y99" s="7">
        <f t="shared" si="49"/>
        <v>0</v>
      </c>
      <c r="Z99" s="8"/>
      <c r="AA99" s="8"/>
      <c r="AB99" s="8"/>
      <c r="AC99" s="8"/>
      <c r="AD99" s="8"/>
      <c r="AE99" s="8"/>
      <c r="AF99" s="8"/>
      <c r="AG99" s="34"/>
    </row>
    <row r="100" spans="1:33" x14ac:dyDescent="0.4">
      <c r="A100" s="71">
        <v>75</v>
      </c>
      <c r="B100" s="60" t="s">
        <v>113</v>
      </c>
      <c r="C100" s="1">
        <v>0</v>
      </c>
      <c r="D100" s="2">
        <v>0</v>
      </c>
      <c r="E100" s="3">
        <v>0</v>
      </c>
      <c r="F100" s="1">
        <f t="shared" si="44"/>
        <v>0</v>
      </c>
      <c r="G100" s="2">
        <f t="shared" si="45"/>
        <v>0</v>
      </c>
      <c r="H100" s="3">
        <f t="shared" si="46"/>
        <v>0</v>
      </c>
      <c r="I100" s="3">
        <v>0</v>
      </c>
      <c r="J100" s="2"/>
      <c r="K100" s="2"/>
      <c r="L100" s="2"/>
      <c r="M100" s="2"/>
      <c r="N100" s="2"/>
      <c r="O100" s="2"/>
      <c r="P100" s="3">
        <f t="shared" si="50"/>
        <v>0</v>
      </c>
      <c r="Q100" s="3">
        <f t="shared" si="47"/>
        <v>0</v>
      </c>
      <c r="R100" s="3">
        <f t="shared" si="48"/>
        <v>0</v>
      </c>
      <c r="S100" s="8"/>
      <c r="T100" s="7"/>
      <c r="U100" s="8"/>
      <c r="V100" s="8"/>
      <c r="W100" s="8"/>
      <c r="X100" s="8"/>
      <c r="Y100" s="7">
        <f t="shared" si="49"/>
        <v>0</v>
      </c>
      <c r="Z100" s="8"/>
      <c r="AA100" s="8"/>
      <c r="AB100" s="8"/>
      <c r="AC100" s="8"/>
      <c r="AD100" s="8"/>
      <c r="AE100" s="8"/>
      <c r="AF100" s="8"/>
      <c r="AG100" s="34"/>
    </row>
    <row r="101" spans="1:33" x14ac:dyDescent="0.4">
      <c r="A101" s="71">
        <v>76</v>
      </c>
      <c r="B101" s="60" t="s">
        <v>114</v>
      </c>
      <c r="C101" s="1">
        <v>0</v>
      </c>
      <c r="D101" s="2">
        <v>0</v>
      </c>
      <c r="E101" s="3">
        <v>0</v>
      </c>
      <c r="F101" s="1">
        <f t="shared" si="44"/>
        <v>0</v>
      </c>
      <c r="G101" s="2">
        <f t="shared" si="45"/>
        <v>0</v>
      </c>
      <c r="H101" s="3">
        <f t="shared" si="46"/>
        <v>0</v>
      </c>
      <c r="I101" s="3">
        <v>0</v>
      </c>
      <c r="J101" s="2"/>
      <c r="K101" s="2"/>
      <c r="L101" s="2"/>
      <c r="M101" s="2"/>
      <c r="N101" s="2"/>
      <c r="O101" s="2"/>
      <c r="P101" s="3">
        <f t="shared" si="50"/>
        <v>0</v>
      </c>
      <c r="Q101" s="3">
        <f t="shared" si="47"/>
        <v>0</v>
      </c>
      <c r="R101" s="3">
        <f t="shared" si="48"/>
        <v>0</v>
      </c>
      <c r="S101" s="8"/>
      <c r="T101" s="7"/>
      <c r="U101" s="8"/>
      <c r="V101" s="8"/>
      <c r="W101" s="8"/>
      <c r="X101" s="8"/>
      <c r="Y101" s="7">
        <f t="shared" si="49"/>
        <v>0</v>
      </c>
      <c r="Z101" s="8"/>
      <c r="AA101" s="8"/>
      <c r="AB101" s="8"/>
      <c r="AC101" s="8"/>
      <c r="AD101" s="8"/>
      <c r="AE101" s="8"/>
      <c r="AF101" s="8"/>
      <c r="AG101" s="34"/>
    </row>
    <row r="102" spans="1:33" x14ac:dyDescent="0.4">
      <c r="A102" s="71">
        <v>77</v>
      </c>
      <c r="B102" s="60" t="s">
        <v>115</v>
      </c>
      <c r="C102" s="1">
        <v>0</v>
      </c>
      <c r="D102" s="2">
        <v>0</v>
      </c>
      <c r="E102" s="3">
        <v>0</v>
      </c>
      <c r="F102" s="1">
        <f t="shared" si="44"/>
        <v>0</v>
      </c>
      <c r="G102" s="2">
        <f t="shared" si="45"/>
        <v>0</v>
      </c>
      <c r="H102" s="3">
        <f t="shared" si="46"/>
        <v>0</v>
      </c>
      <c r="I102" s="3">
        <v>0</v>
      </c>
      <c r="J102" s="2"/>
      <c r="K102" s="2"/>
      <c r="L102" s="2"/>
      <c r="M102" s="2"/>
      <c r="N102" s="2"/>
      <c r="O102" s="2"/>
      <c r="P102" s="3">
        <f t="shared" si="50"/>
        <v>0</v>
      </c>
      <c r="Q102" s="3">
        <f t="shared" si="47"/>
        <v>0</v>
      </c>
      <c r="R102" s="3">
        <f t="shared" si="48"/>
        <v>0</v>
      </c>
      <c r="S102" s="8"/>
      <c r="T102" s="7"/>
      <c r="U102" s="8"/>
      <c r="V102" s="8"/>
      <c r="W102" s="8"/>
      <c r="X102" s="8"/>
      <c r="Y102" s="7">
        <f t="shared" si="49"/>
        <v>0</v>
      </c>
      <c r="Z102" s="8"/>
      <c r="AA102" s="8"/>
      <c r="AB102" s="8"/>
      <c r="AC102" s="8"/>
      <c r="AD102" s="8"/>
      <c r="AE102" s="8"/>
      <c r="AF102" s="8"/>
      <c r="AG102" s="34"/>
    </row>
    <row r="103" spans="1:33" x14ac:dyDescent="0.4">
      <c r="A103" s="71">
        <v>78</v>
      </c>
      <c r="B103" s="60" t="s">
        <v>116</v>
      </c>
      <c r="C103" s="1">
        <v>0</v>
      </c>
      <c r="D103" s="2">
        <v>0</v>
      </c>
      <c r="E103" s="3">
        <v>0</v>
      </c>
      <c r="F103" s="1">
        <f t="shared" si="44"/>
        <v>0</v>
      </c>
      <c r="G103" s="2">
        <f t="shared" si="45"/>
        <v>0</v>
      </c>
      <c r="H103" s="3">
        <f t="shared" si="46"/>
        <v>0</v>
      </c>
      <c r="I103" s="3">
        <v>0</v>
      </c>
      <c r="J103" s="2"/>
      <c r="K103" s="2"/>
      <c r="L103" s="2"/>
      <c r="M103" s="2"/>
      <c r="N103" s="2"/>
      <c r="O103" s="2"/>
      <c r="P103" s="3">
        <f t="shared" si="50"/>
        <v>0</v>
      </c>
      <c r="Q103" s="3">
        <f t="shared" si="47"/>
        <v>0</v>
      </c>
      <c r="R103" s="3">
        <f t="shared" si="48"/>
        <v>0</v>
      </c>
      <c r="S103" s="8"/>
      <c r="T103" s="7"/>
      <c r="U103" s="8"/>
      <c r="V103" s="8"/>
      <c r="W103" s="8"/>
      <c r="X103" s="8"/>
      <c r="Y103" s="7">
        <f t="shared" si="49"/>
        <v>0</v>
      </c>
      <c r="Z103" s="8"/>
      <c r="AA103" s="8"/>
      <c r="AB103" s="8"/>
      <c r="AC103" s="8"/>
      <c r="AD103" s="8"/>
      <c r="AE103" s="8"/>
      <c r="AF103" s="8"/>
      <c r="AG103" s="34"/>
    </row>
    <row r="104" spans="1:33" x14ac:dyDescent="0.4">
      <c r="A104" s="17">
        <v>79</v>
      </c>
      <c r="B104" s="62" t="s">
        <v>117</v>
      </c>
      <c r="C104" s="1">
        <v>0</v>
      </c>
      <c r="D104" s="2">
        <v>0</v>
      </c>
      <c r="E104" s="3">
        <v>0</v>
      </c>
      <c r="F104" s="1">
        <f t="shared" si="44"/>
        <v>0</v>
      </c>
      <c r="G104" s="2">
        <f t="shared" si="45"/>
        <v>0</v>
      </c>
      <c r="H104" s="3">
        <f t="shared" si="46"/>
        <v>0</v>
      </c>
      <c r="I104" s="3">
        <v>0</v>
      </c>
      <c r="J104" s="2"/>
      <c r="K104" s="2"/>
      <c r="L104" s="2"/>
      <c r="M104" s="2"/>
      <c r="N104" s="2"/>
      <c r="O104" s="2"/>
      <c r="P104" s="3">
        <f t="shared" si="50"/>
        <v>0</v>
      </c>
      <c r="Q104" s="3">
        <f t="shared" si="47"/>
        <v>0</v>
      </c>
      <c r="R104" s="3">
        <f t="shared" si="48"/>
        <v>0</v>
      </c>
      <c r="S104" s="8"/>
      <c r="T104" s="7"/>
      <c r="U104" s="8"/>
      <c r="V104" s="8"/>
      <c r="W104" s="8"/>
      <c r="X104" s="8"/>
      <c r="Y104" s="7">
        <f t="shared" si="49"/>
        <v>0</v>
      </c>
      <c r="Z104" s="8"/>
      <c r="AA104" s="8"/>
      <c r="AB104" s="8"/>
      <c r="AC104" s="8"/>
      <c r="AD104" s="8"/>
      <c r="AE104" s="8"/>
      <c r="AF104" s="8"/>
      <c r="AG104" s="34"/>
    </row>
    <row r="105" spans="1:33" x14ac:dyDescent="0.4">
      <c r="A105" s="48"/>
      <c r="B105" s="43" t="s">
        <v>54</v>
      </c>
      <c r="C105" s="54">
        <f>SUM(C68:C104)</f>
        <v>7165</v>
      </c>
      <c r="D105" s="6">
        <f t="shared" ref="D105" si="51">SUM(D68:D104)</f>
        <v>212</v>
      </c>
      <c r="E105" s="76">
        <v>49341210.719999999</v>
      </c>
      <c r="F105" s="6">
        <f t="shared" ref="F105:H105" si="52">SUM(F68:F104)</f>
        <v>0</v>
      </c>
      <c r="G105" s="6">
        <f t="shared" si="52"/>
        <v>0</v>
      </c>
      <c r="H105" s="76">
        <f t="shared" si="52"/>
        <v>32894140.48</v>
      </c>
      <c r="I105" s="76">
        <v>22306316.98</v>
      </c>
      <c r="J105" s="6" t="e">
        <f>J68+J69+J70+J71+J76+J77+J81+J82+J85+J87+J93+J94+J95+J96+#REF!</f>
        <v>#REF!</v>
      </c>
      <c r="K105" s="6" t="e">
        <f>K68+K69+K70+K71+K76+K77+K81+K82+K85+K87+K93+K94+K95+K96+#REF!</f>
        <v>#REF!</v>
      </c>
      <c r="L105" s="6" t="e">
        <f>L68+L69+L70+L71+L76+L77+L81+L82+L85+L87+L93+L94+L95+L96+#REF!</f>
        <v>#REF!</v>
      </c>
      <c r="M105" s="6" t="e">
        <f>M68+M69+M70+M71+M76+M77+M81+M82+M85+M87+M93+M94+M95+M96+#REF!</f>
        <v>#REF!</v>
      </c>
      <c r="N105" s="6" t="e">
        <f>N68+N69+N70+N71+N76+N77+N81+N82+N85+N87+N93+N94+N95+N96+#REF!</f>
        <v>#REF!</v>
      </c>
      <c r="O105" s="6" t="e">
        <f>O68+O69+O70+O71+O76+O77+O81+O82+O85+O87+O93+O94+O95+O96+#REF!</f>
        <v>#REF!</v>
      </c>
      <c r="P105" s="5">
        <f t="shared" si="50"/>
        <v>67.81</v>
      </c>
      <c r="Q105" s="76">
        <f t="shared" ref="Q105:R105" si="53">SUM(Q68:Q104)</f>
        <v>33459475.469999999</v>
      </c>
      <c r="R105" s="76">
        <f t="shared" si="53"/>
        <v>-15881735.25</v>
      </c>
      <c r="S105" s="6">
        <f t="shared" ref="S105:AF105" si="54">SUM(S68:S104)</f>
        <v>0</v>
      </c>
      <c r="T105" s="6">
        <f t="shared" si="54"/>
        <v>0</v>
      </c>
      <c r="U105" s="6">
        <f t="shared" si="54"/>
        <v>0</v>
      </c>
      <c r="V105" s="6">
        <f t="shared" si="54"/>
        <v>0</v>
      </c>
      <c r="W105" s="6">
        <f t="shared" si="54"/>
        <v>0</v>
      </c>
      <c r="X105" s="6">
        <f t="shared" si="54"/>
        <v>0</v>
      </c>
      <c r="Y105" s="6">
        <f t="shared" si="54"/>
        <v>0</v>
      </c>
      <c r="Z105" s="6">
        <f t="shared" si="54"/>
        <v>0</v>
      </c>
      <c r="AA105" s="6">
        <f t="shared" si="54"/>
        <v>0</v>
      </c>
      <c r="AB105" s="6">
        <f t="shared" si="54"/>
        <v>0</v>
      </c>
      <c r="AC105" s="6">
        <f t="shared" si="54"/>
        <v>0</v>
      </c>
      <c r="AD105" s="6">
        <f t="shared" si="54"/>
        <v>0</v>
      </c>
      <c r="AE105" s="6">
        <f t="shared" si="54"/>
        <v>0</v>
      </c>
      <c r="AF105" s="6">
        <f t="shared" si="54"/>
        <v>0</v>
      </c>
      <c r="AG105" s="6"/>
    </row>
    <row r="106" spans="1:33" ht="27" customHeight="1" x14ac:dyDescent="0.4">
      <c r="A106" s="48"/>
      <c r="B106" s="43" t="s">
        <v>76</v>
      </c>
      <c r="C106" s="54">
        <f t="shared" ref="C106:H106" si="55">C105+C67+C61+C59</f>
        <v>210789</v>
      </c>
      <c r="D106" s="6">
        <f t="shared" si="55"/>
        <v>10268</v>
      </c>
      <c r="E106" s="76">
        <v>361480983.53999996</v>
      </c>
      <c r="F106" s="6">
        <f t="shared" si="55"/>
        <v>0</v>
      </c>
      <c r="G106" s="6">
        <f t="shared" si="55"/>
        <v>0</v>
      </c>
      <c r="H106" s="76">
        <f t="shared" si="55"/>
        <v>240987322.34999999</v>
      </c>
      <c r="I106" s="76">
        <v>193594699.27000001</v>
      </c>
      <c r="J106" s="6" t="e">
        <f>J105+J67+#REF!+J61+J59</f>
        <v>#REF!</v>
      </c>
      <c r="K106" s="6" t="e">
        <f>K105+K67+#REF!+K61+K59</f>
        <v>#REF!</v>
      </c>
      <c r="L106" s="6" t="e">
        <f>L105+L67+#REF!+L61+L59</f>
        <v>#REF!</v>
      </c>
      <c r="M106" s="6" t="e">
        <f>M105+M67+#REF!+M61+M59</f>
        <v>#REF!</v>
      </c>
      <c r="N106" s="6" t="e">
        <f>N105+N67+#REF!+N61+N59</f>
        <v>#REF!</v>
      </c>
      <c r="O106" s="6" t="e">
        <f>O105+O67+#REF!+O61+O59</f>
        <v>#REF!</v>
      </c>
      <c r="P106" s="5">
        <f t="shared" si="50"/>
        <v>80.33</v>
      </c>
      <c r="Q106" s="76">
        <f t="shared" ref="Q106:AF106" si="56">Q105+Q67+Q61+Q59</f>
        <v>290392048.91999996</v>
      </c>
      <c r="R106" s="76">
        <f t="shared" si="56"/>
        <v>-71088934.620000005</v>
      </c>
      <c r="S106" s="6">
        <f t="shared" si="56"/>
        <v>0</v>
      </c>
      <c r="T106" s="6">
        <f t="shared" si="56"/>
        <v>0</v>
      </c>
      <c r="U106" s="6">
        <f t="shared" si="56"/>
        <v>0</v>
      </c>
      <c r="V106" s="6">
        <f t="shared" si="56"/>
        <v>0</v>
      </c>
      <c r="W106" s="6">
        <f t="shared" si="56"/>
        <v>0</v>
      </c>
      <c r="X106" s="6">
        <f t="shared" si="56"/>
        <v>0</v>
      </c>
      <c r="Y106" s="6">
        <f t="shared" si="56"/>
        <v>0</v>
      </c>
      <c r="Z106" s="6">
        <f t="shared" si="56"/>
        <v>0</v>
      </c>
      <c r="AA106" s="6">
        <f t="shared" si="56"/>
        <v>0</v>
      </c>
      <c r="AB106" s="6">
        <f t="shared" si="56"/>
        <v>0</v>
      </c>
      <c r="AC106" s="6">
        <f t="shared" si="56"/>
        <v>0</v>
      </c>
      <c r="AD106" s="6">
        <f t="shared" si="56"/>
        <v>0</v>
      </c>
      <c r="AE106" s="6">
        <f t="shared" si="56"/>
        <v>0</v>
      </c>
      <c r="AF106" s="6">
        <f t="shared" si="56"/>
        <v>0</v>
      </c>
      <c r="AG106" s="6"/>
    </row>
    <row r="107" spans="1:33" ht="96.75" customHeight="1" x14ac:dyDescent="0.4">
      <c r="A107" s="46"/>
      <c r="B107" s="47" t="s">
        <v>55</v>
      </c>
      <c r="C107" s="55">
        <v>6047</v>
      </c>
      <c r="D107" s="2">
        <v>471</v>
      </c>
      <c r="E107" s="3">
        <v>14553343.68</v>
      </c>
      <c r="F107" s="1">
        <f>ROUND(C107/12*$G$5,0)</f>
        <v>0</v>
      </c>
      <c r="G107" s="2">
        <f>ROUND(D107/12*$G$5,0)</f>
        <v>0</v>
      </c>
      <c r="H107" s="3">
        <f t="shared" ref="H107" si="57">ROUND(E107/12*$H$111,2)</f>
        <v>9702229.1199999992</v>
      </c>
      <c r="I107" s="3">
        <v>0</v>
      </c>
      <c r="J107" s="2"/>
      <c r="K107" s="2"/>
      <c r="L107" s="2"/>
      <c r="M107" s="2"/>
      <c r="N107" s="2"/>
      <c r="O107" s="2"/>
      <c r="P107" s="3">
        <f t="shared" si="50"/>
        <v>0</v>
      </c>
      <c r="Q107" s="3">
        <f>ROUND(I107/8*12,2)</f>
        <v>0</v>
      </c>
      <c r="R107" s="3">
        <f t="shared" ref="R107:R109" si="58">Q107-E107</f>
        <v>-14553343.68</v>
      </c>
      <c r="S107" s="8"/>
      <c r="T107" s="7"/>
      <c r="U107" s="8"/>
      <c r="V107" s="8"/>
      <c r="W107" s="8"/>
      <c r="X107" s="38"/>
      <c r="Y107" s="7"/>
      <c r="Z107" s="8"/>
      <c r="AA107" s="8"/>
      <c r="AB107" s="8"/>
      <c r="AC107" s="8"/>
      <c r="AD107" s="8"/>
      <c r="AE107" s="8"/>
      <c r="AF107" s="8"/>
      <c r="AG107" s="34"/>
    </row>
    <row r="108" spans="1:33" ht="36" customHeight="1" x14ac:dyDescent="0.4">
      <c r="A108" s="44"/>
      <c r="B108" s="45" t="s">
        <v>56</v>
      </c>
      <c r="C108" s="56">
        <f t="shared" ref="C108:AF108" si="59">C107+C106</f>
        <v>216836</v>
      </c>
      <c r="D108" s="57">
        <f t="shared" si="59"/>
        <v>10739</v>
      </c>
      <c r="E108" s="77">
        <v>376034327.21999997</v>
      </c>
      <c r="F108" s="10">
        <f t="shared" si="59"/>
        <v>0</v>
      </c>
      <c r="G108" s="10">
        <f t="shared" si="59"/>
        <v>0</v>
      </c>
      <c r="H108" s="78">
        <f t="shared" si="59"/>
        <v>250689551.47</v>
      </c>
      <c r="I108" s="78">
        <f>I106+I107</f>
        <v>193594699.27000001</v>
      </c>
      <c r="J108" s="10" t="e">
        <f t="shared" si="59"/>
        <v>#REF!</v>
      </c>
      <c r="K108" s="10" t="e">
        <f t="shared" si="59"/>
        <v>#REF!</v>
      </c>
      <c r="L108" s="10" t="e">
        <f t="shared" si="59"/>
        <v>#REF!</v>
      </c>
      <c r="M108" s="10" t="e">
        <f t="shared" si="59"/>
        <v>#REF!</v>
      </c>
      <c r="N108" s="10" t="e">
        <f t="shared" si="59"/>
        <v>#REF!</v>
      </c>
      <c r="O108" s="10" t="e">
        <f t="shared" si="59"/>
        <v>#REF!</v>
      </c>
      <c r="P108" s="5">
        <f t="shared" si="50"/>
        <v>77.22</v>
      </c>
      <c r="Q108" s="78">
        <f t="shared" si="59"/>
        <v>290392048.91999996</v>
      </c>
      <c r="R108" s="78">
        <f t="shared" si="59"/>
        <v>-85642278.300000012</v>
      </c>
      <c r="S108" s="10">
        <f t="shared" si="59"/>
        <v>0</v>
      </c>
      <c r="T108" s="10">
        <f t="shared" si="59"/>
        <v>0</v>
      </c>
      <c r="U108" s="10">
        <f t="shared" si="59"/>
        <v>0</v>
      </c>
      <c r="V108" s="10">
        <f t="shared" si="59"/>
        <v>0</v>
      </c>
      <c r="W108" s="10">
        <f t="shared" si="59"/>
        <v>0</v>
      </c>
      <c r="X108" s="10">
        <f t="shared" si="59"/>
        <v>0</v>
      </c>
      <c r="Y108" s="10">
        <f t="shared" si="59"/>
        <v>0</v>
      </c>
      <c r="Z108" s="10">
        <f t="shared" si="59"/>
        <v>0</v>
      </c>
      <c r="AA108" s="10">
        <f t="shared" si="59"/>
        <v>0</v>
      </c>
      <c r="AB108" s="10">
        <f t="shared" si="59"/>
        <v>0</v>
      </c>
      <c r="AC108" s="10">
        <f t="shared" si="59"/>
        <v>0</v>
      </c>
      <c r="AD108" s="10">
        <f t="shared" si="59"/>
        <v>0</v>
      </c>
      <c r="AE108" s="10">
        <f t="shared" si="59"/>
        <v>0</v>
      </c>
      <c r="AF108" s="10">
        <f t="shared" si="59"/>
        <v>0</v>
      </c>
      <c r="AG108" s="10"/>
    </row>
    <row r="109" spans="1:33" ht="36" customHeight="1" x14ac:dyDescent="0.4">
      <c r="A109" s="81"/>
      <c r="B109" s="82" t="s">
        <v>126</v>
      </c>
      <c r="C109" s="83"/>
      <c r="D109" s="83"/>
      <c r="E109" s="87">
        <v>123411.98</v>
      </c>
      <c r="F109" s="84"/>
      <c r="G109" s="84"/>
      <c r="H109" s="85"/>
      <c r="I109" s="85"/>
      <c r="J109" s="84"/>
      <c r="K109" s="84"/>
      <c r="L109" s="84"/>
      <c r="M109" s="84"/>
      <c r="N109" s="84"/>
      <c r="O109" s="84"/>
      <c r="P109" s="86"/>
      <c r="Q109" s="85"/>
      <c r="R109" s="3">
        <f t="shared" si="58"/>
        <v>-123411.98</v>
      </c>
      <c r="S109" s="84"/>
      <c r="T109" s="84"/>
      <c r="U109" s="84"/>
      <c r="V109" s="84"/>
      <c r="W109" s="84"/>
      <c r="X109" s="84"/>
      <c r="Y109" s="84"/>
      <c r="Z109" s="84"/>
      <c r="AA109" s="84"/>
      <c r="AB109" s="84"/>
      <c r="AC109" s="84"/>
      <c r="AD109" s="84"/>
      <c r="AE109" s="84"/>
      <c r="AF109" s="84"/>
      <c r="AG109" s="84"/>
    </row>
    <row r="110" spans="1:33" ht="36" customHeight="1" x14ac:dyDescent="0.4">
      <c r="A110" s="79"/>
      <c r="B110" s="80"/>
      <c r="C110" s="57"/>
      <c r="D110" s="57"/>
      <c r="E110" s="88">
        <v>376157739.19999999</v>
      </c>
      <c r="F110" s="10"/>
      <c r="G110" s="10"/>
      <c r="H110" s="78">
        <f>H108+H109</f>
        <v>250689551.47</v>
      </c>
      <c r="I110" s="78">
        <f t="shared" ref="I110:R110" si="60">I108+I109</f>
        <v>193594699.27000001</v>
      </c>
      <c r="J110" s="78" t="e">
        <f t="shared" si="60"/>
        <v>#REF!</v>
      </c>
      <c r="K110" s="78" t="e">
        <f t="shared" si="60"/>
        <v>#REF!</v>
      </c>
      <c r="L110" s="78" t="e">
        <f t="shared" si="60"/>
        <v>#REF!</v>
      </c>
      <c r="M110" s="78" t="e">
        <f t="shared" si="60"/>
        <v>#REF!</v>
      </c>
      <c r="N110" s="78" t="e">
        <f t="shared" si="60"/>
        <v>#REF!</v>
      </c>
      <c r="O110" s="78" t="e">
        <f t="shared" si="60"/>
        <v>#REF!</v>
      </c>
      <c r="P110" s="78">
        <f t="shared" si="60"/>
        <v>77.22</v>
      </c>
      <c r="Q110" s="78">
        <f t="shared" si="60"/>
        <v>290392048.91999996</v>
      </c>
      <c r="R110" s="78">
        <f t="shared" si="60"/>
        <v>-85765690.280000016</v>
      </c>
      <c r="S110" s="10"/>
      <c r="T110" s="10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  <c r="AF110" s="10"/>
      <c r="AG110" s="10"/>
    </row>
    <row r="111" spans="1:33" x14ac:dyDescent="0.4">
      <c r="C111" s="40"/>
      <c r="D111" s="40"/>
      <c r="E111" s="40">
        <f>E108-'[2]25_СВОД_МО _ПР_'!$AZ$105</f>
        <v>0</v>
      </c>
      <c r="F111" s="40"/>
      <c r="G111" s="40"/>
      <c r="H111" s="40">
        <v>8</v>
      </c>
      <c r="I111" s="40">
        <f>I108-[3]Итого!$DZ$98</f>
        <v>0</v>
      </c>
      <c r="J111" s="40"/>
      <c r="K111" s="40"/>
      <c r="L111" s="40"/>
      <c r="M111" s="40"/>
      <c r="N111" s="40"/>
      <c r="O111" s="40"/>
      <c r="P111" s="41"/>
      <c r="Q111" s="41"/>
      <c r="T111" s="40"/>
      <c r="U111" s="39"/>
    </row>
    <row r="112" spans="1:33" x14ac:dyDescent="0.4">
      <c r="C112" s="40"/>
      <c r="D112" s="40"/>
      <c r="E112" s="40"/>
      <c r="F112" s="40"/>
      <c r="G112" s="40"/>
      <c r="H112" s="40"/>
      <c r="I112" s="40"/>
      <c r="J112" s="40"/>
      <c r="K112" s="40"/>
      <c r="L112" s="40"/>
      <c r="M112" s="40"/>
      <c r="N112" s="40"/>
      <c r="O112" s="40"/>
    </row>
    <row r="113" spans="6:32" x14ac:dyDescent="0.4">
      <c r="F113" s="73"/>
      <c r="G113" s="73"/>
      <c r="H113" s="73"/>
      <c r="I113" s="40"/>
      <c r="J113" s="73"/>
      <c r="K113" s="73"/>
      <c r="L113" s="73"/>
      <c r="M113" s="73"/>
      <c r="N113" s="73"/>
      <c r="O113" s="73"/>
      <c r="P113" s="73"/>
      <c r="Q113" s="73"/>
      <c r="R113" s="73"/>
      <c r="S113" s="73"/>
      <c r="T113" s="73"/>
      <c r="U113" s="73"/>
      <c r="V113" s="73"/>
      <c r="W113" s="73"/>
      <c r="X113" s="73"/>
      <c r="Y113" s="73"/>
      <c r="Z113" s="73"/>
      <c r="AA113" s="73"/>
      <c r="AB113" s="73"/>
      <c r="AC113" s="73"/>
      <c r="AD113" s="73"/>
      <c r="AE113" s="73"/>
      <c r="AF113" s="73"/>
    </row>
    <row r="114" spans="6:32" x14ac:dyDescent="0.4">
      <c r="I114" s="73"/>
    </row>
  </sheetData>
  <mergeCells count="36">
    <mergeCell ref="AD14:AD16"/>
    <mergeCell ref="AE14:AE16"/>
    <mergeCell ref="AF14:AF16"/>
    <mergeCell ref="S15:S16"/>
    <mergeCell ref="U15:U16"/>
    <mergeCell ref="V15:V16"/>
    <mergeCell ref="W15:W16"/>
    <mergeCell ref="Z15:Z16"/>
    <mergeCell ref="AA15:AA16"/>
    <mergeCell ref="T14:T16"/>
    <mergeCell ref="U14:W14"/>
    <mergeCell ref="X14:X16"/>
    <mergeCell ref="Y14:Y16"/>
    <mergeCell ref="Z14:AA14"/>
    <mergeCell ref="AB14:AB16"/>
    <mergeCell ref="I14:I16"/>
    <mergeCell ref="P14:P16"/>
    <mergeCell ref="Q14:Q16"/>
    <mergeCell ref="R14:R16"/>
    <mergeCell ref="AC14:AC16"/>
    <mergeCell ref="A1:I5"/>
    <mergeCell ref="P1:AG1"/>
    <mergeCell ref="A13:A16"/>
    <mergeCell ref="B13:B16"/>
    <mergeCell ref="C13:E13"/>
    <mergeCell ref="F13:H13"/>
    <mergeCell ref="J13:J16"/>
    <mergeCell ref="K13:O13"/>
    <mergeCell ref="T13:X13"/>
    <mergeCell ref="Y13:AC13"/>
    <mergeCell ref="AD13:AF13"/>
    <mergeCell ref="AG13:AG16"/>
    <mergeCell ref="C14:C16"/>
    <mergeCell ref="E14:E16"/>
    <mergeCell ref="F14:F16"/>
    <mergeCell ref="G14:H16"/>
  </mergeCells>
  <conditionalFormatting sqref="AG108:AG110 AG24 AG105:AG106 AG31 AG35 AG58:AG59 AG61 AG67 Y19:AF110 J24:Q24 J31:Q31 J35:Q35 J58:Q59 J61:Q61 J67:Q67 S107:W107 R19:X104 J105:X106 J108:Q109 S108:X110 C19:H108 P19:Q23 P25:Q30 P32:Q34 P36:Q57 P60:Q60 P62:Q66 P68:Q104 P107:Q107 C109:D110 F109:H110 I110:R110 R107:R109">
    <cfRule type="cellIs" dxfId="3" priority="4" operator="lessThan">
      <formula>0</formula>
    </cfRule>
  </conditionalFormatting>
  <conditionalFormatting sqref="J107:O107 J68:O104 J62:O66 J60:O60 J36:O57 J32:O34 J25:O30 J19:O23">
    <cfRule type="cellIs" dxfId="2" priority="3" operator="lessThan">
      <formula>0</formula>
    </cfRule>
  </conditionalFormatting>
  <conditionalFormatting sqref="I19:I109">
    <cfRule type="cellIs" dxfId="1" priority="2" operator="lessThan">
      <formula>0</formula>
    </cfRule>
  </conditionalFormatting>
  <conditionalFormatting sqref="E109:E110">
    <cfRule type="cellIs" dxfId="0" priority="1" operator="lessThan">
      <formula>0</formula>
    </cfRule>
  </conditionalFormatting>
  <printOptions verticalCentered="1"/>
  <pageMargins left="0.59055118110236227" right="0" top="0" bottom="0" header="0" footer="0"/>
  <pageSetup paperSize="9" scale="21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ДС по объемам</vt:lpstr>
      <vt:lpstr>ДС по расходам</vt:lpstr>
      <vt:lpstr>'ДС по объемам'!Заголовки_для_печати</vt:lpstr>
      <vt:lpstr>'ДС по расходам'!Заголовки_для_печати</vt:lpstr>
      <vt:lpstr>'ДС по объемам'!Область_печати</vt:lpstr>
      <vt:lpstr>'ДС по расходам'!Область_печати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Кондратьева Наталья Сергеевна</dc:creator>
  <cp:lastModifiedBy>SMIRNOVA</cp:lastModifiedBy>
  <cp:lastPrinted>2025-10-14T09:01:46Z</cp:lastPrinted>
  <dcterms:created xsi:type="dcterms:W3CDTF">2022-03-11T06:19:32Z</dcterms:created>
  <dcterms:modified xsi:type="dcterms:W3CDTF">2025-10-14T09:09:09Z</dcterms:modified>
</cp:coreProperties>
</file>